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15600" windowHeight="9990"/>
  </bookViews>
  <sheets>
    <sheet name="Sheet2" sheetId="2" r:id="rId1"/>
    <sheet name="Sheet3" sheetId="3" r:id="rId2"/>
  </sheets>
  <definedNames>
    <definedName name="_xlnm.Print_Area" localSheetId="0">Sheet2!$A$1:$I$674</definedName>
    <definedName name="_xlnm.Print_Titles" localSheetId="0">Sheet2!$4:$4</definedName>
  </definedNames>
  <calcPr calcId="124519"/>
</workbook>
</file>

<file path=xl/calcChain.xml><?xml version="1.0" encoding="utf-8"?>
<calcChain xmlns="http://schemas.openxmlformats.org/spreadsheetml/2006/main">
  <c r="I673" i="2"/>
  <c r="I672"/>
  <c r="I668"/>
  <c r="I667"/>
  <c r="I666"/>
  <c r="I665"/>
  <c r="I664"/>
  <c r="I663"/>
  <c r="I662"/>
  <c r="I661"/>
  <c r="I660"/>
  <c r="I659"/>
  <c r="I658"/>
  <c r="I657"/>
  <c r="I656"/>
  <c r="I655"/>
  <c r="I654"/>
  <c r="I653"/>
  <c r="I652"/>
  <c r="I651"/>
  <c r="I650"/>
  <c r="I649"/>
  <c r="I648"/>
  <c r="I647"/>
  <c r="I646"/>
  <c r="I645"/>
  <c r="I644"/>
  <c r="I643"/>
  <c r="I642"/>
  <c r="I641"/>
  <c r="I640"/>
  <c r="I639"/>
  <c r="I638"/>
  <c r="I637"/>
  <c r="I636"/>
  <c r="I635"/>
  <c r="I634"/>
  <c r="I633"/>
  <c r="I632"/>
  <c r="I631"/>
  <c r="I630"/>
  <c r="I629"/>
  <c r="I628"/>
  <c r="I627"/>
  <c r="I626"/>
  <c r="I625"/>
  <c r="I624"/>
  <c r="I623"/>
  <c r="I622"/>
  <c r="I621"/>
  <c r="I620"/>
  <c r="I619"/>
  <c r="I618"/>
  <c r="I617"/>
  <c r="I615"/>
  <c r="I614"/>
  <c r="I613"/>
  <c r="I612"/>
  <c r="I611"/>
  <c r="I610"/>
  <c r="I609"/>
  <c r="I608"/>
  <c r="I607"/>
  <c r="I606"/>
  <c r="I605"/>
  <c r="I604"/>
  <c r="I603"/>
  <c r="I602"/>
  <c r="I601"/>
  <c r="I600"/>
  <c r="I598"/>
  <c r="I597"/>
  <c r="I596"/>
  <c r="I595"/>
  <c r="I594"/>
  <c r="I593"/>
  <c r="I592"/>
  <c r="I591"/>
  <c r="I590"/>
  <c r="I589"/>
  <c r="I588"/>
  <c r="I587"/>
  <c r="I585"/>
  <c r="I584"/>
  <c r="I583"/>
  <c r="I582"/>
  <c r="I581"/>
  <c r="I669" l="1"/>
  <c r="I670" s="1"/>
  <c r="I425" l="1"/>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5"/>
  <c r="I496"/>
  <c r="I497"/>
  <c r="I498"/>
  <c r="I499"/>
  <c r="I500"/>
  <c r="I501"/>
  <c r="I502"/>
  <c r="I503"/>
  <c r="I504"/>
  <c r="I505"/>
  <c r="I506"/>
  <c r="I507"/>
  <c r="I508"/>
  <c r="I509"/>
  <c r="I510"/>
  <c r="I511"/>
  <c r="I512"/>
  <c r="I513"/>
  <c r="I514"/>
  <c r="I515"/>
  <c r="I516"/>
  <c r="I517"/>
  <c r="I518"/>
  <c r="I519"/>
  <c r="I520"/>
  <c r="I521"/>
  <c r="I522"/>
  <c r="I523"/>
  <c r="I524"/>
  <c r="I525"/>
  <c r="I526"/>
  <c r="I527"/>
  <c r="I528"/>
  <c r="I529"/>
  <c r="I530"/>
  <c r="I531"/>
  <c r="I532"/>
  <c r="I533"/>
  <c r="I534"/>
  <c r="I535"/>
  <c r="I536"/>
  <c r="I537"/>
  <c r="I538"/>
  <c r="I539"/>
  <c r="I540"/>
  <c r="I541"/>
  <c r="I542"/>
  <c r="I543"/>
  <c r="I544"/>
  <c r="I545"/>
  <c r="I546"/>
  <c r="I547"/>
  <c r="I548"/>
  <c r="I549"/>
  <c r="I550"/>
  <c r="I551"/>
  <c r="I552"/>
  <c r="I553"/>
  <c r="I554"/>
  <c r="I555"/>
  <c r="I556"/>
  <c r="I557"/>
  <c r="I558"/>
  <c r="I559"/>
  <c r="I560"/>
  <c r="I561"/>
  <c r="I562"/>
  <c r="I563"/>
  <c r="I564"/>
  <c r="I565"/>
  <c r="I566"/>
  <c r="I567"/>
  <c r="I568"/>
  <c r="I569"/>
  <c r="I570"/>
  <c r="I571"/>
  <c r="I572"/>
  <c r="I573"/>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215" l="1"/>
  <c r="I423" s="1"/>
  <c r="I574" l="1"/>
  <c r="I576" s="1"/>
  <c r="I424"/>
  <c r="I494" s="1"/>
  <c r="I213"/>
  <c r="I212"/>
  <c r="I211"/>
  <c r="I210"/>
  <c r="I209"/>
  <c r="I208"/>
  <c r="I207"/>
  <c r="I206"/>
  <c r="I205"/>
  <c r="I204"/>
  <c r="I203"/>
  <c r="I202"/>
  <c r="I201"/>
  <c r="I200"/>
  <c r="I199"/>
  <c r="I198"/>
  <c r="I197"/>
  <c r="I196"/>
  <c r="I195"/>
  <c r="I194"/>
  <c r="I193"/>
  <c r="I192"/>
  <c r="I191"/>
  <c r="I190"/>
  <c r="I189"/>
  <c r="I188"/>
  <c r="I187"/>
  <c r="I186"/>
  <c r="I185"/>
  <c r="I184"/>
  <c r="I183"/>
  <c r="I182"/>
  <c r="I181"/>
  <c r="I180"/>
  <c r="I179"/>
  <c r="I178"/>
  <c r="I177"/>
  <c r="I176"/>
  <c r="I175"/>
  <c r="I174"/>
  <c r="I173"/>
  <c r="I172"/>
  <c r="I171"/>
  <c r="I170"/>
  <c r="I169"/>
  <c r="I168"/>
  <c r="I167"/>
  <c r="I166"/>
  <c r="I165"/>
  <c r="I164"/>
  <c r="I163"/>
  <c r="I162"/>
  <c r="I161"/>
  <c r="I160"/>
  <c r="I159"/>
  <c r="I158"/>
  <c r="I157"/>
  <c r="I156"/>
  <c r="I155"/>
  <c r="I154"/>
  <c r="I153"/>
  <c r="I152"/>
  <c r="I151"/>
  <c r="I150"/>
  <c r="I149"/>
  <c r="I148"/>
  <c r="I147"/>
  <c r="I146"/>
  <c r="I145"/>
  <c r="I144"/>
  <c r="I143"/>
  <c r="I142"/>
  <c r="I141"/>
  <c r="I140"/>
  <c r="I139"/>
  <c r="I138"/>
  <c r="I137"/>
  <c r="I136"/>
  <c r="I135"/>
  <c r="I134"/>
  <c r="I133"/>
  <c r="I132"/>
  <c r="I131"/>
  <c r="I130"/>
  <c r="I129"/>
  <c r="I128"/>
  <c r="I127"/>
  <c r="I126"/>
  <c r="I125"/>
  <c r="I124"/>
  <c r="I123"/>
  <c r="I122"/>
  <c r="I121"/>
  <c r="I120"/>
  <c r="I119"/>
  <c r="I118"/>
  <c r="I117"/>
  <c r="I116"/>
  <c r="I115"/>
  <c r="I114"/>
  <c r="I113"/>
  <c r="I112"/>
  <c r="I111"/>
  <c r="I110"/>
  <c r="I109"/>
  <c r="I108"/>
  <c r="I107"/>
  <c r="I106"/>
  <c r="I105"/>
  <c r="I104"/>
  <c r="I103"/>
  <c r="I102"/>
  <c r="I101"/>
  <c r="I100"/>
  <c r="I99"/>
  <c r="I98"/>
  <c r="I97"/>
  <c r="I96"/>
  <c r="I95"/>
  <c r="I94"/>
  <c r="I93"/>
  <c r="I92"/>
  <c r="I91"/>
  <c r="I90"/>
  <c r="I89"/>
  <c r="I88"/>
  <c r="I87"/>
  <c r="I86"/>
  <c r="I85"/>
  <c r="I84"/>
  <c r="I83"/>
  <c r="I82"/>
  <c r="I81"/>
  <c r="I80"/>
  <c r="I79"/>
  <c r="I78"/>
  <c r="I77"/>
  <c r="I76"/>
  <c r="I75"/>
  <c r="I74"/>
  <c r="I73"/>
  <c r="I72"/>
  <c r="I71"/>
  <c r="I70"/>
  <c r="I69"/>
  <c r="I68"/>
  <c r="I67"/>
  <c r="I66"/>
  <c r="I65"/>
  <c r="I64"/>
  <c r="I63"/>
  <c r="I62"/>
  <c r="I61"/>
  <c r="I60"/>
  <c r="I59"/>
  <c r="I58"/>
  <c r="I57"/>
  <c r="I56"/>
  <c r="I55"/>
  <c r="I54"/>
  <c r="I53"/>
  <c r="I52"/>
  <c r="I51"/>
  <c r="I50"/>
  <c r="I49"/>
  <c r="I48"/>
  <c r="I47"/>
  <c r="I46"/>
  <c r="I45"/>
  <c r="I44"/>
  <c r="I43"/>
  <c r="I42"/>
  <c r="I41"/>
  <c r="I40"/>
  <c r="I39"/>
  <c r="I38"/>
  <c r="I37"/>
  <c r="I36"/>
  <c r="I35"/>
  <c r="I34"/>
  <c r="I33"/>
  <c r="I32"/>
  <c r="I31"/>
  <c r="I30"/>
  <c r="I29"/>
  <c r="I28"/>
  <c r="I27"/>
  <c r="I26"/>
  <c r="I25"/>
  <c r="I24"/>
  <c r="I23"/>
  <c r="I22"/>
  <c r="I21"/>
  <c r="I20"/>
  <c r="I19"/>
  <c r="I18"/>
  <c r="I17"/>
  <c r="I16"/>
  <c r="I15"/>
  <c r="I14"/>
  <c r="I13"/>
  <c r="I12"/>
  <c r="I11"/>
  <c r="I10"/>
  <c r="I9"/>
  <c r="I8"/>
  <c r="I7"/>
  <c r="I6"/>
  <c r="I5"/>
  <c r="I577" l="1"/>
  <c r="I578" s="1"/>
  <c r="I214"/>
</calcChain>
</file>

<file path=xl/sharedStrings.xml><?xml version="1.0" encoding="utf-8"?>
<sst xmlns="http://schemas.openxmlformats.org/spreadsheetml/2006/main" count="3274" uniqueCount="786">
  <si>
    <t>Sl.No</t>
  </si>
  <si>
    <t>Estimate Quantity(Only Figures)</t>
  </si>
  <si>
    <t>PARTICULARS</t>
  </si>
  <si>
    <t>Work Type</t>
  </si>
  <si>
    <t>Item Short Description</t>
  </si>
  <si>
    <t>SWR No/APSS/Morth cl.No</t>
  </si>
  <si>
    <t>Rate (INR) (Upto 2 Decimals)</t>
  </si>
  <si>
    <t>UOM</t>
  </si>
  <si>
    <t>Amount</t>
  </si>
  <si>
    <t>Elecy</t>
  </si>
  <si>
    <t>Supply</t>
  </si>
  <si>
    <t>labour</t>
  </si>
  <si>
    <t>supply</t>
  </si>
  <si>
    <t>SMR40009</t>
  </si>
  <si>
    <t>sub total</t>
  </si>
  <si>
    <t>Plastering 2 coats, 20/16 mm (1:6)/(1:4)</t>
  </si>
  <si>
    <t>Excavate-Pit for 33KV VCB</t>
  </si>
  <si>
    <t>UNLOADING of 12.5 MVA PTR</t>
  </si>
  <si>
    <t>S/o rail poles 90/105lb (250x2N)</t>
  </si>
  <si>
    <t>Labour for Fixing of all types of clamps</t>
  </si>
  <si>
    <t>Supply of FRP PT Marshalling Box</t>
  </si>
  <si>
    <t>Erection of Marshalling boxes</t>
  </si>
  <si>
    <t>LOADING of R.S. Joists 175 x 85 mm</t>
  </si>
  <si>
    <t>LOADING of 50,63,75&amp;100kva DTR</t>
  </si>
  <si>
    <t>UNLOADING of 50,63,75&amp;100kva DTR</t>
  </si>
  <si>
    <t>LOADING of 11 KV AB SWCH T.T.200/400 A</t>
  </si>
  <si>
    <t>S-10ft Aluminium Ladder</t>
  </si>
  <si>
    <t>Sup Alluminium Ladder for indoor works</t>
  </si>
  <si>
    <t>Sup Earth Rods (8ft) Screw &amp; clamp type</t>
  </si>
  <si>
    <t>Supply of Hand Gloves</t>
  </si>
  <si>
    <t>Supply of Danger boards with clamps</t>
  </si>
  <si>
    <t>Supply of Safety Helmet of standard make</t>
  </si>
  <si>
    <t>Supply of LC Boards</t>
  </si>
  <si>
    <t>Supply of Gum Boots</t>
  </si>
  <si>
    <t>Supply of 5000v megger</t>
  </si>
  <si>
    <t>Supply of Earth megger (1000v)</t>
  </si>
  <si>
    <t>Supply of Digital clamp meter.</t>
  </si>
  <si>
    <t>LOADING of 11 KV AB SWCH Con 200/400 A</t>
  </si>
  <si>
    <t>SWR10205</t>
  </si>
  <si>
    <t>SWR10132</t>
  </si>
  <si>
    <t>SWR10523</t>
  </si>
  <si>
    <t>SWR11039</t>
  </si>
  <si>
    <t>SWR10112</t>
  </si>
  <si>
    <t>SWR10868</t>
  </si>
  <si>
    <t>SWR10877</t>
  </si>
  <si>
    <t>SMR40010</t>
  </si>
  <si>
    <t>SWR10879</t>
  </si>
  <si>
    <t>SWR10867</t>
  </si>
  <si>
    <t>SWR10348</t>
  </si>
  <si>
    <t>SWR10356</t>
  </si>
  <si>
    <t>SWR10862</t>
  </si>
  <si>
    <t>SWR11089</t>
  </si>
  <si>
    <t>SWR10206</t>
  </si>
  <si>
    <t>SWR10524</t>
  </si>
  <si>
    <t>SWR10239</t>
  </si>
  <si>
    <t>SWR11861</t>
  </si>
  <si>
    <t>SWR10557</t>
  </si>
  <si>
    <t>SWR10392</t>
  </si>
  <si>
    <t>SWR10881</t>
  </si>
  <si>
    <t>SWR12331</t>
  </si>
  <si>
    <t>SWR10200</t>
  </si>
  <si>
    <t>SWR10518</t>
  </si>
  <si>
    <t>SWR10401</t>
  </si>
  <si>
    <t>SWR10266</t>
  </si>
  <si>
    <t>SWR10584</t>
  </si>
  <si>
    <t>SWR10396</t>
  </si>
  <si>
    <t>SWR10198</t>
  </si>
  <si>
    <t>SWR10516</t>
  </si>
  <si>
    <t>SWR23224</t>
  </si>
  <si>
    <t>SWR20685</t>
  </si>
  <si>
    <t>SWR10460</t>
  </si>
  <si>
    <t>SWR10614</t>
  </si>
  <si>
    <t>SWR10855</t>
  </si>
  <si>
    <t>SWR10628</t>
  </si>
  <si>
    <t>SMR22718</t>
  </si>
  <si>
    <t>SWR10344</t>
  </si>
  <si>
    <t>SWR10929</t>
  </si>
  <si>
    <t>SMR24910</t>
  </si>
  <si>
    <t>SMR11915</t>
  </si>
  <si>
    <t>SMR22473</t>
  </si>
  <si>
    <t>SMR40011</t>
  </si>
  <si>
    <t>SWR21240</t>
  </si>
  <si>
    <t>SWR10404</t>
  </si>
  <si>
    <t>SWR10884</t>
  </si>
  <si>
    <t>SWR10917</t>
  </si>
  <si>
    <t>SWR10556</t>
  </si>
  <si>
    <t>SWR21277</t>
  </si>
  <si>
    <t>SWR10393</t>
  </si>
  <si>
    <t>SWR10201</t>
  </si>
  <si>
    <t>SWR10519</t>
  </si>
  <si>
    <t>SWR10402</t>
  </si>
  <si>
    <t>SWR10264</t>
  </si>
  <si>
    <t>SWR10582</t>
  </si>
  <si>
    <t>SWR10397</t>
  </si>
  <si>
    <t>SWR10398</t>
  </si>
  <si>
    <t>SWR10199</t>
  </si>
  <si>
    <t>SWR10517</t>
  </si>
  <si>
    <t>SWR10461</t>
  </si>
  <si>
    <t>SWR21241</t>
  </si>
  <si>
    <t>SWR10920</t>
  </si>
  <si>
    <t>SWR10919</t>
  </si>
  <si>
    <t>SMR11482</t>
  </si>
  <si>
    <t>SWR10357</t>
  </si>
  <si>
    <t>SWR10359</t>
  </si>
  <si>
    <t>SMR40033</t>
  </si>
  <si>
    <t>SWR11892</t>
  </si>
  <si>
    <t>SWR11702</t>
  </si>
  <si>
    <t>SWR11713</t>
  </si>
  <si>
    <t>SWR22093</t>
  </si>
  <si>
    <t>SWR11879</t>
  </si>
  <si>
    <t>SWR12510</t>
  </si>
  <si>
    <t>SMR40048</t>
  </si>
  <si>
    <t>SWR10940</t>
  </si>
  <si>
    <t>SWR11166</t>
  </si>
  <si>
    <t>SWR11147</t>
  </si>
  <si>
    <t>SWR12350</t>
  </si>
  <si>
    <t>SMR40044</t>
  </si>
  <si>
    <t>SMR40045</t>
  </si>
  <si>
    <t>SMR40051</t>
  </si>
  <si>
    <t>SMR11594</t>
  </si>
  <si>
    <t>SWR10955</t>
  </si>
  <si>
    <t>SWR10956</t>
  </si>
  <si>
    <t>SWR10860</t>
  </si>
  <si>
    <t>SWR10204</t>
  </si>
  <si>
    <t>SWR10522</t>
  </si>
  <si>
    <t>SWR11040</t>
  </si>
  <si>
    <t>SWR11267</t>
  </si>
  <si>
    <t>SWR21843</t>
  </si>
  <si>
    <t>SWR10195</t>
  </si>
  <si>
    <t>SWR10513</t>
  </si>
  <si>
    <t>SWR20905</t>
  </si>
  <si>
    <t>SWR12406</t>
  </si>
  <si>
    <t>SWR12425</t>
  </si>
  <si>
    <t>SWR20102</t>
  </si>
  <si>
    <t>SWR10231</t>
  </si>
  <si>
    <t>SWR10549</t>
  </si>
  <si>
    <t>SWR10395</t>
  </si>
  <si>
    <t>SWR11920</t>
  </si>
  <si>
    <t>SWR11956</t>
  </si>
  <si>
    <t>SWR10390</t>
  </si>
  <si>
    <t>SWR10674</t>
  </si>
  <si>
    <t>SWR11923</t>
  </si>
  <si>
    <t>SWR11959</t>
  </si>
  <si>
    <t>SMR40140</t>
  </si>
  <si>
    <t>SWR10765</t>
  </si>
  <si>
    <t>SWR20032</t>
  </si>
  <si>
    <t>SWR22090</t>
  </si>
  <si>
    <t>SWR10873</t>
  </si>
  <si>
    <t>SMR40059</t>
  </si>
  <si>
    <t>SMR12378</t>
  </si>
  <si>
    <t>SMR40062</t>
  </si>
  <si>
    <t>SWR10963</t>
  </si>
  <si>
    <t>SMR40063</t>
  </si>
  <si>
    <t>SMR40064</t>
  </si>
  <si>
    <t>SMR40061</t>
  </si>
  <si>
    <t>SMR40057</t>
  </si>
  <si>
    <t>SMR40058</t>
  </si>
  <si>
    <t>SMR40060</t>
  </si>
  <si>
    <t>SMR40065</t>
  </si>
  <si>
    <t>SMR40066</t>
  </si>
  <si>
    <t>SMR40067</t>
  </si>
  <si>
    <t>SMR40068</t>
  </si>
  <si>
    <t>SMR40069</t>
  </si>
  <si>
    <t>SMR40070</t>
  </si>
  <si>
    <t>SMR40088</t>
  </si>
  <si>
    <t>SMR40089</t>
  </si>
  <si>
    <t>SMR40087</t>
  </si>
  <si>
    <t>SMR40071</t>
  </si>
  <si>
    <t>SMR40072</t>
  </si>
  <si>
    <t>SMR40073</t>
  </si>
  <si>
    <t>SMR40074</t>
  </si>
  <si>
    <t>SMR40075</t>
  </si>
  <si>
    <t>SMR40076</t>
  </si>
  <si>
    <t>SMR40086</t>
  </si>
  <si>
    <t>SMR12488</t>
  </si>
  <si>
    <t>SWR11037</t>
  </si>
  <si>
    <t>SWR10346</t>
  </si>
  <si>
    <t>SWR10238</t>
  </si>
  <si>
    <t>EA</t>
  </si>
  <si>
    <t>TO</t>
  </si>
  <si>
    <t>M3</t>
  </si>
  <si>
    <t>M2</t>
  </si>
  <si>
    <t>SET</t>
  </si>
  <si>
    <t>KG</t>
  </si>
  <si>
    <t>KM</t>
  </si>
  <si>
    <t>M</t>
  </si>
  <si>
    <t>RMT</t>
  </si>
  <si>
    <t>DR</t>
  </si>
  <si>
    <t>LOADING of Conductor drums</t>
  </si>
  <si>
    <t>S&amp;E-Smart RFID marker</t>
  </si>
  <si>
    <t>S-M+3 Tower GALV</t>
  </si>
  <si>
    <t>Erect- M+3 Tower GALV</t>
  </si>
  <si>
    <t>S&amp;Erect-T-Branch kit</t>
  </si>
  <si>
    <t>S-185Sqmm Alluminium Lug</t>
  </si>
  <si>
    <t>LS</t>
  </si>
  <si>
    <t>GST 18%</t>
  </si>
  <si>
    <t>Erection of OH Lines including AB Cable (33KV, 11KV, LT)
Erection of pole in position, aligning and setting to work, fixing of cross arms and top clamps, earthing of supports, back filling with earth and stones properly ramming including transport of materials from road side to location excluding pit 
excavation
Erec of 9.1 Mts PSCC poles for stuts</t>
  </si>
  <si>
    <t>Formation of Cut point for 11 KV Single Circuit line excluding pole erection and stays
Formatn of Horiz Cut point for 11KV line</t>
  </si>
  <si>
    <t>Erection of OH Lines including AB Cable (33KV, 11KV, LT)
Erection of pole in position, aligning and setting to work, fixing of cross arms and top clamps, earthing of supports, back filling with earth and stones properly ramming including transport of materials from road side to location excluding pit excavation
Errection of 11 M long PSCC pole</t>
  </si>
  <si>
    <t>Erection of AB Switch and aligment complete
Erection of 11KV 400/200A Conventional type AB Switch including fixing of cross angles and alignment complete
Erection of 11kv ABSwitch incl earthing</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</si>
  <si>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Transport of Cond Drum,VCBs&gt;10 &amp; &lt;20Km</t>
  </si>
  <si>
    <t>Supply and Erection of I Hook and Suspension Hook
Erection- I Hook</t>
  </si>
  <si>
    <t>Supply and Erection of I Hook and Suspension Hook
Supply- I Hook</t>
  </si>
  <si>
    <t>Straight through joints of AB cable (each lead)
Supply and ere Angle line Asmbly kits</t>
  </si>
  <si>
    <t>Straight through joints of AB cable (each lead)
Supply and ere Straight line Asmbly kits</t>
  </si>
  <si>
    <t>Stringing of HT AB Cable with GI Metal Parts
Stringing of AB cbl 11 KV 3x185+70 Sqmm</t>
  </si>
  <si>
    <t>Supply of material for Extension of 3Mtrs for M+3 (Galvanized)
S-Mat. for Extn of M+3 Tower by 3M GALV</t>
  </si>
  <si>
    <t>Formation of Cut point for 33 KV Single Circuit line excluding pole erection and stays
Horizontal Cut point for 33 KV line</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</si>
  <si>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 
Stringing 100sqmm 33/11kv Line 6 Cond DC</t>
  </si>
  <si>
    <t>Fabrication of materials including 2 coats of Red oxide painting
Fab Back clamps with 50 x 6 mm MS Flat</t>
  </si>
  <si>
    <t>Transport of conductor drums, cable drums, fragile material such as kiosks, VCBs,control panels, current transformers, boosters, lightning arrestors, insulators,
transformers, meters (which are less in weight and occupy more space) (excludingof loading unloading)
Transport of Cond Drum,VCBs upto 10Km</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</si>
  <si>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Painting of operating rods of 33kV, 11kV AB switches withpost office red colour (including cost of paint)
Painting AB switch OP rods with PO red</t>
  </si>
  <si>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75x 8mm MS Flat / GI Flat.
Laying of earth mat,excavation 75x 8mm</t>
  </si>
  <si>
    <t>Mass concreting of supports erected with CC (1:4:8) using 40 mm, HB G metal including the cost of metal, sand, Cement and curing etc.
Mass concreting of supports incl. cement</t>
  </si>
  <si>
    <t>Excavation of pits in hard rock not requiring blasting. (In hard murram / rock boulders) (other than SS)
Earth work excav hard rock bould &lt;3cum</t>
  </si>
  <si>
    <t>Painting of poles
Paint of coping with 2 coats of white cement incl cost of paints etc.
Ptg of coping with 2cts white cmnt inclu</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</si>
  <si>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 .
Labour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</si>
  <si>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
Sup Material for 2nd coat Al. Painting.</t>
  </si>
  <si>
    <t>Loading of R.S. Joists 150 x 150mm / Rail poles</t>
  </si>
  <si>
    <t>Un loading of R.S. Joists 150 x 150mm / Rail poles</t>
  </si>
  <si>
    <t>Excavation of pits in hard rock not requiring blasting. (In hard murram / rock boulders)
9.1 Mtrs PSCC Poles 0.76 M x 0.76M x 1.83M
(2.6" x 2.6" x 6.0")
Exca Hard pit w/o blast 0.76X0.76X1.83M</t>
  </si>
  <si>
    <t>Excavation of pits in hard rock requiring blasting. (other than SS)
9.1Mtrs PSCC Pole 0.76 M x 0.76M x 1.83M
(2.6" x 2.6" x 6.0")
EXCAV. OF PIT HARD(2.6" x 2.6" x 6.0")</t>
  </si>
  <si>
    <t>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
Fabrication of struc.with power drilling</t>
  </si>
  <si>
    <t>Alligning the Main and Auxiliary structures such as RS joist, M.S.Angles, Plates, Channels, Structure to zero level duly leveling in prefabricated MS frames with Hydraulic jacks before galvanising/ fabrication</t>
  </si>
  <si>
    <t>Erection of pole in position, aligning and setting to work, fixing of cross arms and top clamps, earthing of supports, back filling with earth and stones properly ramming including transport of materials from road side to location excluding pit excavation.
Erection of RS Joist 150 x 150 mm</t>
  </si>
  <si>
    <t>Mass concreting of supports erected with CC (1:4:8) using 40 mm, HB G metal including the cost of metal, sand, Cement and curing etc.
Including the cost of cement</t>
  </si>
  <si>
    <t>Painting of poles 
Paint of coping with 2 coats of white cement incl cost of paints etc.</t>
  </si>
  <si>
    <t>Loading of M.S.Channels, Angles, Flats &amp; Rods etc.,</t>
  </si>
  <si>
    <t>Transport of iron materials such as R.S. Joists, Rail Poles, fabricated supports, steel, iron, flat, M.S. Channels etc., by lorries. (excluding of loading &amp; unloading )
Above 10 KM and upto 20 KM</t>
  </si>
  <si>
    <t>Un loading of M.S.Channels, Angles, Flats &amp; Rods etc.,</t>
  </si>
  <si>
    <t>Fabrication &amp; erection of Channels
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
Fabrication of struc.with power drilling</t>
  </si>
  <si>
    <t>Loading of 33KV 800 Amps AB Switch</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</si>
  <si>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Transport of Cond Drum,VCBs &gt;10 &amp; &lt;20Km</t>
  </si>
  <si>
    <t>Un loading of 33KV 800 Amps AB Switch</t>
  </si>
  <si>
    <t>Erection of AB Switch and aligment complete
Erection of 33 KV AB Switch including alignment and earthing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</si>
  <si>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Note:-The requirement of 2nd coat is to be justified by the concerned Divisional Engineer /Executive Engineer before execution of this work
Painting of operating rods of 33kV, 11kV AB switches with
post office red colour (including cost of paint)</t>
  </si>
  <si>
    <t>Making of coil earthing pole with 8mm GI wireNut&amp;Bolts for AB Switch
AB Switch Coil Earthing GI No. 8 Wire</t>
  </si>
  <si>
    <t>Loading of 33 KV CTs/ PTs</t>
  </si>
  <si>
    <t>Un loading of 33 KV CTs/ PTs</t>
  </si>
  <si>
    <t>Erection of AB Switches, VCBs, LAs, PTs, CTs, DTRs etc
Erection of 33kv single phase PT s</t>
  </si>
  <si>
    <t>Loading of 33 KV, 10 KA LAs Station type</t>
  </si>
  <si>
    <t>Un loading of 33 KV, 10 KA LAs Station type</t>
  </si>
  <si>
    <t>Erection of AB Switches, VCBs, LAs, PTs, CTs, DTRs etc
Erection of 33 KV LAS station/Line type including earthing</t>
  </si>
  <si>
    <t>Loading of 33 KV VCBs along with Panel boards</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</si>
  <si>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10 Km and upto 20 Km with Lorry for each trip
Transport of Cond Drum,VCBs &gt;10 &amp; &lt;20Km</t>
  </si>
  <si>
    <t>Un loading of 33 KV VCBs along with Panel boards</t>
  </si>
  <si>
    <t>Cement concrete 1:3:6 ration with 40 MML HBG metal
including the cost of all materials and labour complete 1.8 x
1.8 x 0.75 cum for VCB Plinth</t>
  </si>
  <si>
    <t>Erection of AB Switches, VCBs, LAs, PTs, CTs, DTRs etc
Erection of 33 KV VCB with Control Panel</t>
  </si>
  <si>
    <t>Loading and unloading of PTR on constructed plinth
LOADING of 12.5 MVA PTR</t>
  </si>
  <si>
    <t>Transport of Power transformers (0 to 100 KM) from one place to another place in GHMC Area.(excluding of loading &amp; unloading )
Transport of 12.5MVA power transformer</t>
  </si>
  <si>
    <t>Erection of OH Lines including AB Cable (33KV, 11KV, LT)
Erection of pole in position, aligning and setting to work, fixing of cross arms and top clamps, earthing of supports, back filling with earth and stones properly ramming including transport of materials from road side to location excluding pit excavation
Erection of Rail Pole 90Lbs</t>
  </si>
  <si>
    <t>Erection of PTR on constructed plinth
Erection of 12.5 MVA PTR.</t>
  </si>
  <si>
    <t>Extention of 33KV Bay at 132/33KV Sub-station
33KV Bay Extn: S-Zebra Conductor</t>
  </si>
  <si>
    <t>Supply of Tension Hardware 3 Bolted for single Zebra/panther with 150 mm spacing.</t>
  </si>
  <si>
    <t>Supply of clamps as per IS 5561- 1970 , 12mm thickness with Alluminum and Alluminum alloy conforming to A6 of IS 617 1994 &amp; hot dip galvanised with Nuts &amp; Bolts including spring washers conforming to IS 2633-1964, IS 1363-1967, IS1367-1961)
Supply of I-Bolts</t>
  </si>
  <si>
    <t>Supply of clamps as per IS 5561- 1970 , 12mm thickness with Alluminum and Alluminum alloy conforming to A6 of IS 617 1994 &amp; hot dip galvanised with Nuts &amp; Bolts including spring washers conforming to IS 2633-1964, IS 1363-1967, IS1367-1961)
Supply of Alluminum alloy T clamps conforming to A6 of IS
617, 4 bolted with hot dip galvanised bolts and double nuts
with spring and flat washers of size M10 x 65 i.e(3/8" x 21/2 "to suit for panther ACSR on all three ways /on one side and
Zebra ACSR on take off side or any other combination for
carrying 800 A current rating .
Sup T clamp LM6 Al alloy of 12 mm, 800 A</t>
  </si>
  <si>
    <t>Bus stringing
Hoisting of Insulators and hardware, stretching the conductor and stringing of 33 kV bus comprising of three phases with Single Zebra/panther conductor to a tension of 450kgs.(Bussection of 4.5mt)
Hoisting post ins&amp;hrd wr 1panther 33kv</t>
  </si>
  <si>
    <t>Stringing of bus with panther conductor including jumpering etc., complete to all the equipment in SS fixing to all clamps and equipment.(3 Conductors)
Stringing of bus with panther conductor</t>
  </si>
  <si>
    <t>Bus stringing 
Connection of equipment to bus and or another equipment
with single zebra/Panther conductor including measuring,
cutting,clamping and hoisting of suspension insulator
assembly to support the conductor wherever necessary.</t>
  </si>
  <si>
    <t>Excavation of pits in hard rock not requiring blasting. (In hard murram / rock boulders)
9.1 Mtrs PSCC Poles 0.76 M x 0.76M x 1.83M
(2.6" x 2.6" x 6.0")</t>
  </si>
  <si>
    <t>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
Fabrication of struc.with power drilling</t>
  </si>
  <si>
    <t>Erection of pole in position, aligning and setting to work, fixing of cross arms and top clamps, earthing of supports, back filling with earth and stones properly ramming including transport of materials from road side to location excluding pit excavation
Erection of RS Joist 150 x 150 mm</t>
  </si>
  <si>
    <t>Un loading of 11KV AB Switch Conventional type
UNLOADING of 11 KV AB SWCH Con 200/400 A</t>
  </si>
  <si>
    <t>Erection of 11KV 800A double throw AB Switches</t>
  </si>
  <si>
    <t>Erection of 11KV 400/200A Conventional type AB Switch
including fixing of cross angles and alignment complete</t>
  </si>
  <si>
    <t>Loading of 11 KV CT - PT Sets</t>
  </si>
  <si>
    <t>Un loading of 11 KV CT - PT Sets</t>
  </si>
  <si>
    <t>Erection of 11 KV three phase PTs</t>
  </si>
  <si>
    <t>Loading of 11 KV, 10 KA LAs Station type</t>
  </si>
  <si>
    <t>Un Loading of 11 KV, 10 KA LAs Station type</t>
  </si>
  <si>
    <t>Erection of 11 KV LAS station type including earthing</t>
  </si>
  <si>
    <t>Erection of 11 KV LAS line type including earthing</t>
  </si>
  <si>
    <t>Loading of 11 KV VCBs along with Panel boards</t>
  </si>
  <si>
    <t>Un Loading of 11 KV VCBs along with Panel boards</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</si>
  <si>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Transport of Cond Drum,VCBs &gt;10 &amp; &lt;20Km</t>
  </si>
  <si>
    <t>Erection of 11 KV VCB with Control Panel</t>
  </si>
  <si>
    <t>Supply of clamps as per IS 5561- 1970 , 12mm thickness with Alluminum and Alluminum alloy conforming to A6 of IS 617 1994 &amp; hot dip galvanised with Nuts &amp; Bolts including spring washers conforming to IS 2633-1964, IS 1363-1967, IS1367- 1961)
Supply of I-Bolts</t>
  </si>
  <si>
    <t>Supply of clamps as per IS 5561- 1970 , 12mm thickness with Alluminum and Alluminum alloy conforming to A6 of IS 617 1994 &amp; hot dip galvanised with Nuts &amp; Bolts including spring washers conforming to IS 2633-1964, IS 1363-1967, IS1367- 1961)
Supply of Alluminum alloy T clamps conforming to A6 of IS
617, 4 bolted with hot dip galvanised bolts and double nuts
with spring and flat washers of size M10 x 65 i.e(3/8" x 21/2 " to suit for panther ACSR on all three ways /on one side and Zebra ACSR on take off side or any other combination for carrying 800 A current rating .
Sup T clamp LM6 Al alloy of 12 mm, 800 A</t>
  </si>
  <si>
    <t>Hoisting of Insulators and hardware, stretching the conductor and stringing of 11 kV bus comprising of three phases with Single Zebra/panther conductor to a tension of 450kgs.(Bus section of 3.5mt)
Hoisting post ins&amp;hrd wr 1panther 11kv</t>
  </si>
  <si>
    <t>Connection of equipment to bus and or another equipment
with single zebra/Panther conductor including measuring,
cutting,clamping and hoisting of suspension insulator
assembly to support the conductor wherever necessary.</t>
  </si>
  <si>
    <t>Supply of CI earth pipe 100 mm dia, 2.75 mt long thickness
10mm with flange as per specication</t>
  </si>
  <si>
    <t>Providing of earthing with excavation of earth pit (0.6 x0.6x2.4 Mts.) duly filling with bentonite, earth , running of earth wire etc., complete, including cost of bentonite and excluding cost of RCC collar of size 0.75M dia x 0.5 M height</t>
  </si>
  <si>
    <t>Providing of RCC Collar guarding to the existing earth pits with damaged masonry including dismantling and removing of existing masonry and fixing the RCC collar of 0.60 M dia X
0.50 M height
ERECT. OF LINES-Providing of RCC collar</t>
  </si>
  <si>
    <t>Supply of Copper Flexible jumper with 75 X 8 of length 250
mm at neutral of Power tranformer end and 50 X 6 of length
50mm two Nos at double neutral end duly brasing with flexible jumper of capacity of 5kA/3 sec for power transformer neutral.
SupCU Flexi jumper for Power T/F Neutral</t>
  </si>
  <si>
    <t>Providing of double earthing for neutral with flexible copper
jumpers including arrangement by fixing M.S.Channel
100x50mm.</t>
  </si>
  <si>
    <t>Loading of LT AB Cable 3X16+25 Sqmm</t>
  </si>
  <si>
    <t>Un loading of LT AB Cable 3X16+25 Sqmm Drum</t>
  </si>
  <si>
    <t>Laying of 4 core/10 core 2.5 sq. mm.Copper control cable in
aready excavation trench including cost of providing single
compress glands at both ends .
Lay-4C/10C 2.5Sqmm Control Cable</t>
  </si>
  <si>
    <t>Cable terminations to the switch gear marshalling boxes/panel terminal blocks/control and relay panels LT AC panel including providing suitable ferrules and lugs as per specification (including cost of ferrules, lugs and glands)
L-Cable Termination to Switchgear</t>
  </si>
  <si>
    <t>Loading of 220 V Batterry with charger</t>
  </si>
  <si>
    <t>Un loading of 220 V Batterry with charger</t>
  </si>
  <si>
    <t>Erection of 220 V, 200 AH battery in complete shape fit for
charging . Conventional lead acid</t>
  </si>
  <si>
    <t>Supply of DC Annunciation &amp; relay panel for 10 feeder panel
including the cost of LED Indiacation lamps, VAA auxilairy
relays, Electronic Hooters complete as per specification.
Supply of DC Anunc.relay panel 8 feeders</t>
  </si>
  <si>
    <t>Supply of AC Supply panel inluding providing of changeover
switch, SFU, metering unit, 32 A three phase MCB, 16 A
Single phase MCB complete as per specification.
Supply of AC Supply panel complete</t>
  </si>
  <si>
    <t>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
Supply 9mtrs tubular poles single way</t>
  </si>
  <si>
    <t>Supply of LED fixture set of (LUMINAIRE MAKE: PHILIPS /OSRAM/GE/VENTURE/CROMPTON/BAJAJ/VIN/WIPRO/JAGUAR/KESELEC/HAVELLS/HPL/SURYA/SYSKA.
LED MAKE: PHILIPS LUMILEDS/CREE/NICHIA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S-90W LED fixture set</t>
  </si>
  <si>
    <t>Excavation of pits in hard rock not requiring blasting. (In hard murram / rock boulders)
9.1 Mtrs PSCC Poles 0.76 M x 0.76M x 1.83M
(2.6" x 2.6" x 6.0")
Exca Hard pit w/o blast 0.76X0.76X1.83M</t>
  </si>
  <si>
    <t>Supply of LED fixture set of (LUMINAIRE MAKE: PHILIPS /OSRAM/GE/VENTURE/CROMPTON/BAJAJ/VIN/WIPRO/JAGUAR/KESELEC/HAVELLS/HPL/SURYA/SYSKA.
LED MAKE: PHILIPS LUMILEDS/CREE/NICHIA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Errection of tubular poles</t>
  </si>
  <si>
    <t>Mass concreting of supports erected with CC (1:4:8) using 40 mm, HB G metal including the cost of metal, sand, Cement and curing etc.
Mass concreting of supports incl. cement</t>
  </si>
  <si>
    <t>Supply &amp; spreading of 20mm machine crushed metal (HBG)
including cost of conveneyance of all materials, labour
charges etc complete for finished item of work and directed by the engineer incharge
Supply &amp; Spreading of 20mm HBG metal</t>
  </si>
  <si>
    <t>Transport of iron materials such as R.S. Joists, Rail Poles, fabricated supports, steel, iron, flat, M.S. Channels etc., by lorries. (excluding of loading &amp; unloading )
TRANSPORT OF STEEL 10 TO 20KM</t>
  </si>
  <si>
    <t>UNLOADING of R.S. Joists 175x 85 mm</t>
  </si>
  <si>
    <t>Excavation of pits in hard rock not requiring blasting. (In hard murram / rock boulders)
11 Mtrs PSCC Poles/ Box poles 0.75 M x 0.9 M x 1.95 M
Ex of Hard pit w/o blast 0.75X0.9X1.95M</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</si>
  <si>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
Labour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</si>
  <si>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</si>
  <si>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</si>
  <si>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Supply of material cost for First coat of 1st Grade Aluminium Paint, brushes etc.
Sup Material for 1st coat Al. Painting.</t>
  </si>
  <si>
    <t>Erection of pole in position, aligning and setting to work, fixing of cross arms and top clamps, earthing of supports, back filling with earth and stones properly ramming including transport of materials from road side to location excluding pit excavation
Erect-12Meter Box pole</t>
  </si>
  <si>
    <t>Mass concreting of supports erected with CC (1:4:8) using 40 mm, HB G metal including the cost of metal, sand, Cement and curing etc
Mass concreting of supports incl. cement</t>
  </si>
  <si>
    <t>Painting of poles
Paint of coping with 2 coats of white cement incl cost of paints etc.
Ptg of coping with 2cts white cmnt inclu</t>
  </si>
  <si>
    <t>Construction of DTR Plinth
RCC Column type DTR Plinth of size 1'X1'X10',topslab
4'x4'x6" &amp; beam size 4'X8'X8" upto 160KVA
Column type DTR Plinth topslab 4'x4'x6"</t>
  </si>
  <si>
    <t>Erection of DTR's including loading and Unloading DTR on the Structure/Plinth etc
Erection of 3 Phase DTRs 63,75 &amp; 100 KVA
E/r 3ph DTR inclu L&amp;Un-L,T&amp;C on plinth</t>
  </si>
  <si>
    <t>UNLOADING of 11 KV HG Fuse Sets</t>
  </si>
  <si>
    <t>Erection of AB Switches, VCBs, LAs, PTs, CTs, DTRs etc
Erect. of 11kv HG Fuseset incl earthing</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</si>
  <si>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/Normal soil / CC/BT Road
Lay-SR 11KV 3x185sqmm UG Cb HG/BC/CC/BT</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</si>
  <si>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Raising of cable on already erected support with wooden / MS clamps and connecting it to over head line with cable jumpers including cost of required wooden cleats, lugs and bolts and nuts through GI pipe (excluding the cost of GI pipe)
Raise-SR 11KV 3x185sqmm UG Cb on support</t>
  </si>
  <si>
    <t>UG Cables Joints
Making of Outdoor/Indoor End Termination
OD/Idoor end termination 11kv 3x185 xlpe</t>
  </si>
  <si>
    <t>Erection of LT distribution box including laying of LT cable
from distribution box to LT OH line and DTR to distribution box including earthing of distribution box and crimping of lugs connecting of jumpers etc
Erection of LT distribution box</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</si>
  <si>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/Normal soil / CC/BT Road
Lay-SR LT 3.5x185sqmm UG Cb HG/BC/CC/BT</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</si>
  <si>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Raising of cable on already erected support with wooden / MS clamps and connecting it to over head line with cable jumpers including cost of required wooden cleats, lugs and bolts and nuts through GI pipe (excluding the cost of GI pipe)
Raise-SR LT 3.5x185sqmm UG</t>
  </si>
  <si>
    <t>UG Cables Joints
Making of Outdoor/Indoor End Termination
Sup of 31/2x185Sqmm UG O/D end term kits</t>
  </si>
  <si>
    <t>UG Cables Joints
Making of Outdoor/Indoor End Termination
Supply &amp; fixing of Oout Door/Indoor end termination LT 3 1/2 x185 Sqmm Cable
OD/Idoor end termination LT 3 1/2 x 185</t>
  </si>
  <si>
    <t>Supply and fixing of Substation board of size 3'x2.5' indicating the layout of switchyard
Sup &amp;fix of board ind Switchyard layout</t>
  </si>
  <si>
    <t>Supply and fixing of safety instructions/Substation operation instruction board.
Sup&amp; fix safety inst/SS Op. inst board</t>
  </si>
  <si>
    <t>Control Panels
Supplying &amp; fabrication erection of 6mm Checkerd plates as
per the field conditions
Supply,fabricati of 6mm Checkerd plates</t>
  </si>
  <si>
    <t>T &amp; P
Painting of Name Plates for any equipmen</t>
  </si>
  <si>
    <t>T &amp; P
Supply of Wall clock standard make</t>
  </si>
  <si>
    <t>T &amp; P
Supply of Taparia Tool kit of Size 20”x10”x15” with tier
arrangements Tool box with locking arrangement &amp; key
containing (1) Double Ended fix Spanner sets, (Ribbed) 6 x 7,
8 x 9, 10 x 11, 12 x 13, 14 x 15, 16 x 17, 18 x19, 20 x 22, 21 x
23, 24 x 27, 25 x28, 30 x 32, (2) Double Ended Ring Spanners
sets, 6 x 7 , 8 x 9, 10 x 11, 12 x 13, 14 x 15. 16 x 17 , 18 x 19,
20 x 22 , 21 x 23, 24 x 27, 25 x28, 30 x 32 mm, (3) Adjustable
Spanner 305 mm length least maximum opening 35mm
chrome, (4) Pipe Wrench Length 350 mm 14”, (5) Soft faced
Hammer with suitable handle 2 lb, (6) Hacksaw frame with
metal handle heavy duty for 12" hacksaw blade with High
Speed blade, (7) Insulated Screw drivers Transparent Green
Handle Set Length 6”, 8” &amp; 12”, (8) Star Screw Driver
Transparent Green Handle Length 6”, (9) Insulated Wire
Cutter, (10) Insulated Cutting Plier Length 8” with cable
stripper insulated with thick C. A. sleeve confirming to IS: 4378 - 1990, (11) Long Nose Plier insulated with thick C.A. sleeve generally confirming to IS:3552-1989, (12) Tester type screw driver (special with neon bulb) generally confirm to IS: 5579- 1985 Grade:II handle yellow/ green colour overall length 130 mm, (13) Insulated Crimping Plier of all Taparia make.
SupTaparia Tool kit complete as per Spec</t>
  </si>
  <si>
    <t>T &amp; P
Sup Steel almarah(61/2 X 3ft) Godrej</t>
  </si>
  <si>
    <t>T &amp; P
Supply of Table (3x6ft) Godrej</t>
  </si>
  <si>
    <t>T &amp; P
Supply of S type chairs (Godrej)</t>
  </si>
  <si>
    <t>T &amp; P
Sup Angle racks(18x36.6inches) Godrej</t>
  </si>
  <si>
    <t>T &amp; P 
Supply of Hack saw (12 inches)</t>
  </si>
  <si>
    <t>SupRubber mats( 6'x3')size fo indoorSS</t>
  </si>
  <si>
    <t>Biometric Time attendence System &amp; Telecom
Sup Stand basic cell phone with charger</t>
  </si>
  <si>
    <t>Supply of Materials
Fire bucket stand with 3 buckets (8 -10 ltr capacity)
Sup Fire Buckets Stand with Buckets</t>
  </si>
  <si>
    <t>Room fire extinguisher (2 ltrs capacity) for control room
Sup Fire Extinguisher for Control Room</t>
  </si>
  <si>
    <t>Name board of the 33/11kV Sub-Station(As per Standard
Specification)
Sup 33/11kv S.S Permanent name board</t>
  </si>
  <si>
    <t>Supply of Hot dip galvanized/zinc coated bolts &amp; nuts including spring washers, pack washers and flat washers etc.
S-Hot dip gal./Zinc bolts &amp; nuts washer</t>
  </si>
  <si>
    <t>Excavation of pits in hard rock not requiring blasting. (In hard murram / rockboulders)
8.0Mtrs PSCC Poles 0.76 M x 0.76M x 1.52M
(2.6" x 2.6" x 5.0') 0.88 cum
Ex of Hard pit w/o blast 0.76X0.76X1.52M</t>
  </si>
  <si>
    <t>Supply of LED fixture set of (LUMINAIRE MAKE: PHILIPS /OSRAM/GE/VENTURE/CROMPTON/BAJAJ/VIN/WIPRO/JAGUAR/KESELEC/HAVELLS/HPL/SURYA/SYSKA.
LED MAKE: PHILIPS LUMILEDS/CREE/NICHIA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Fixing of Metal halide lamps with fixtures
Make:Philips,Crompton,Bajaj junction box with MCB with 1.5 GI pipe complete
Fixing of LED/Metal halide complete.</t>
  </si>
  <si>
    <t>Erection of AB Switch and aligment complete
Erection of 11KV 200A TT type AB Switch including fixing of 
cross angles and alignment complete</t>
  </si>
  <si>
    <t>Un loading of 11 KV AB SWCH T.T.200/400 A</t>
  </si>
  <si>
    <t>LOADING of 11 KV HG Fuse Sets</t>
  </si>
  <si>
    <t>Fabrication and connecting to risers from earth mat to structures, equipment, marshalling boxes, electrical panels, PLCC panels, fencing posts etc. 
M.S./ G.I. Flat 50x6mm / 50 x 8 mm ( Above ground)                                
Earthing for raisers of SS Flat 50x6 mm.</t>
  </si>
  <si>
    <t>Providing of cable trench as per DATA-XII</t>
  </si>
  <si>
    <t>T &amp; P
Sup Rechargeable LED torch light of Standard make</t>
  </si>
  <si>
    <t>Sup TrollyMounted Co2  (6.5Kgs) Cylinders(IS-2878)</t>
  </si>
  <si>
    <t>Erection of pole in position, aligning and setting to work, fixing of cross arms and top clamps, earthing of supports, back filling with earth and stones properly
ramming including transport of materials from road side to location excluding pit excavation
Erection of RS Joists 150x75/175 x 85 mm</t>
  </si>
  <si>
    <t>SWR10856</t>
  </si>
  <si>
    <t>SWR11860</t>
  </si>
  <si>
    <t xml:space="preserve">Erection of 33kv ABSwitch  including alignment and earthing </t>
  </si>
  <si>
    <t>SWR10320</t>
  </si>
  <si>
    <t>SWR10191</t>
  </si>
  <si>
    <t>SWR10509</t>
  </si>
  <si>
    <t>SWR10981</t>
  </si>
  <si>
    <t>SWR12448</t>
  </si>
  <si>
    <t>SWR10382</t>
  </si>
  <si>
    <t>SWR10387</t>
  </si>
  <si>
    <t>SWR25089</t>
  </si>
  <si>
    <t>SMR11683</t>
  </si>
  <si>
    <t>SMR11684</t>
  </si>
  <si>
    <t>SWR11850</t>
  </si>
  <si>
    <t>SWR11851</t>
  </si>
  <si>
    <t>SWR11230</t>
  </si>
  <si>
    <t>SWR11231</t>
  </si>
  <si>
    <t>SMR11488</t>
  </si>
  <si>
    <t>SWR12104</t>
  </si>
  <si>
    <t>End Termination of AB cable (each lead):
Supply of 11KV 3x185+70sq.mm/ 3x70+70sq.mm/3x35+35sq.mm AB cable end Kits 
Supply of 11KV AB cable end kits</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</si>
  <si>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</si>
  <si>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</si>
  <si>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completeLabour charges for painting including scratching and cleaning
of Sub-station structures of 1st coat of Aluminium
Labour for 1st coat Al. Painting.</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</si>
  <si>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
</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</si>
  <si>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</si>
  <si>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</si>
  <si>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</si>
  <si>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</si>
  <si>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</si>
  <si>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</si>
  <si>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</si>
  <si>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</si>
  <si>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
</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</si>
  <si>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</si>
  <si>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Schedule for the work "Erection of new 33/11kV Outdoor substation at Sainagar in operation bachupally section of Miyapur sub-division in Kukatpally division of Medchal circle in Master plan Sub-division 1 of WCGH Division in Rangareddy circle under T&amp;D improvement works".</t>
  </si>
  <si>
    <t>SWR22092</t>
  </si>
  <si>
    <t>SWR10366</t>
  </si>
  <si>
    <t>SWR10378</t>
  </si>
  <si>
    <t>SWR11980</t>
  </si>
  <si>
    <t>SWR11988</t>
  </si>
  <si>
    <t>SWR11002</t>
  </si>
  <si>
    <t>SWR10988</t>
  </si>
  <si>
    <t>SMR12474</t>
  </si>
  <si>
    <t>SWR12474</t>
  </si>
  <si>
    <t>SWR10924</t>
  </si>
  <si>
    <t>SWR12110</t>
  </si>
  <si>
    <t>SMR40081</t>
  </si>
  <si>
    <t>SMR40080</t>
  </si>
  <si>
    <t>SMR40077</t>
  </si>
  <si>
    <t>SWR12004</t>
  </si>
  <si>
    <t>SWR21903</t>
  </si>
  <si>
    <t>SWR10642</t>
  </si>
  <si>
    <t>SWR10113</t>
  </si>
  <si>
    <t>SWR11266</t>
  </si>
  <si>
    <t>SWR11276</t>
  </si>
  <si>
    <t>SWR11890</t>
  </si>
  <si>
    <t>SMR11480</t>
  </si>
  <si>
    <t>SMR11483</t>
  </si>
  <si>
    <t>SWR12101</t>
  </si>
  <si>
    <t>SWR11270</t>
  </si>
  <si>
    <t>SWR10921</t>
  </si>
  <si>
    <t>SWR10294</t>
  </si>
  <si>
    <t>SWR10307</t>
  </si>
  <si>
    <t>Survey line &amp; cable including peg mark &amp; tree clear</t>
  </si>
  <si>
    <t>Supply of M+3 Tower (GALVANISED)</t>
  </si>
  <si>
    <t>Supply of material for Extension of 3Mtrs for M+3 (Galvanized)</t>
  </si>
  <si>
    <t>Erection of  M+3 Tower GALVANISED</t>
  </si>
  <si>
    <t>Erection of Extension of 3M for M+3 Tower GALVANISED</t>
  </si>
  <si>
    <t>Loading of Conductor drums</t>
  </si>
  <si>
    <t>Unloading of Conductor drums</t>
  </si>
  <si>
    <t>LOADING of 33 KV AB SWCH Con 400/800 A</t>
  </si>
  <si>
    <t>UNLOADING of 33 KV AB SWCH Con 400/800 A</t>
  </si>
  <si>
    <t>LOADING of 33 KV10 KA LAs</t>
  </si>
  <si>
    <t>UNLOADING of 33 KV10 KA</t>
  </si>
  <si>
    <t>Cutting Charges for MS chanl 100x50mm</t>
  </si>
  <si>
    <t>Stringing 100sqmm 33/11kv Line 3 Cond SC
Paving out and stringing of conductor by providing temporary stays, tensioning, sagging correctly, fixing strain points, transferring to pin points binding, keeping stifner, rectification of poles, guys and jumpering etc., including transport of material from road side to location with 100 Sqmm Single Circuit (3 Conductors)</t>
  </si>
  <si>
    <t>Numbering of poles including  cost of paint</t>
  </si>
  <si>
    <t>Loading of 11/33KV XLPE UG Cable for all sizes</t>
  </si>
  <si>
    <t>Unloading of 11/33KV XLPE UG Cable all sizes</t>
  </si>
  <si>
    <t>Lay-DR 33KV 3x400sqmm UG Cb CC/BT Compsr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KV-1.05Mtrs &amp; 33 KV - 1.20 mtrs. Along the CC / BT multi layer road requiring compressor of 33KV 3x400 sqmm cable</t>
  </si>
  <si>
    <t>Lay-DR 33KV 3x400sqmm UG Cb CC/BT RdCrsg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KV-1.05Mtrs &amp; 33 KV - 1.20 mtrs. Across the CC/ BT road crossing multi layer road requiring compressor (excluding the cost of Hume pipe) of 33KV 3x400 sqmm cable</t>
  </si>
  <si>
    <t>Laying of 2nd Cable in Excavated Trench</t>
  </si>
  <si>
    <t>Supply of 33KV 1x630Sqmm OD Unit EndTermtn</t>
  </si>
  <si>
    <t>Installation of 33KV 1x630Sqmm OD Unit EndTermtn</t>
  </si>
  <si>
    <t>Supply&amp;Erec of CI earth Pipe as per APTRANSCO
Excavation of earth pit, supply of cast iron pipe with flange on one end (as per ISS7181/86) of nominal dia 125mm and 2.75 meters long in side the pit including supply and fixing RCC
collars 0.75 meter dia (OD), 50mm thick and 0.60meters long complete as per APTRANSCO standards.</t>
  </si>
  <si>
    <t>Lay-4 SC 33KV 630sqmm UG Cb HG/BC/RE/NS
Laying of 4No's single core 630 sqmm UG cable (Single Circuit with one spare cable) including excavation of trench of size 0.7 Mtrs width and 1.2 Mtrs depth from road level, providing of DWC/GI pipes whereever required depth is not acquired as per the instructions of Engineer in Charge and filling with sand 250mm above the cable and 50mm below the cable, laying of cable, placing 40mm shabad protective slabs, back filling the trench with earth, levelling and and removing the debris from the site inluding the cost of lead and lift etc. In Hard Gravel Soil / BC soil / Red earth / stone and earth mixed with fair boulders / Normal soil</t>
  </si>
  <si>
    <t>Raising of SR 33KV 1x630sqmm UG Cb on Support</t>
  </si>
  <si>
    <t>Supply of 6" B Class GI pipe 5mm thck 20Kg/M</t>
  </si>
  <si>
    <t>Supply of 4" BClass GI pipe 3.65mm thck 12.2Kg/M</t>
  </si>
  <si>
    <t>Supply of 250 mm Hume pipe of class NP3
Supply of 250 mm Hume pipe of class NP3 with compresive strength of 35N/mm2 for 28 days curing,barewall thickness of 30mm,1.25kG linear/meter and withstanding capability of 22.50KN/linear meter as per IS 458-1993.</t>
  </si>
  <si>
    <t>Straight through joint 33kv 3x400 xlpe
Making of 33KV 3x400 sqmm straight throught joints</t>
  </si>
  <si>
    <t>Consult charg for providng traffic diver
Consultation charges for providing traffic diversions and meeting other exegencies for execution of work during late night hours and wee hours.</t>
  </si>
  <si>
    <t>Fabrication of 175x85/150x75mm RS joist
Fabrication of 175x85/150x75mm RS joist pieces upto 12.5 meters length by welding joint together by means of 50x6mm flat and MS channel on either side including the cost of consumable.</t>
  </si>
  <si>
    <t>EXCAV OF PIT HARD 0.75 Mx0.9 Mx1.95 M
Excavation of pits in hard rock requiring blasting. (other than SS) 11Mtrs PSCC Pole/ Box poles 0.75 M x 0.9 M x 1.95 M</t>
  </si>
  <si>
    <t>Erection of 9/10/11Meter Box pole
Erection of Box pole 9/10/11 Mtr pole in position, aligning and setting to work, fixing of cross arms and top clamps, earthing of supports, back filling with earth and stones properly ramming including transport of materials from road side to location excluding pit excavation.</t>
  </si>
  <si>
    <t>Erect-33KV DP Structure with RS Joist
Assembly and erection of 33 KV DP Structure with 175x85/150x75mm RS joist  as per specification which includes fixing of top channels and cross bracings, transport of all materials from road side to the location, earthing, back filling with earth ramming etc excluding pit excavation and concreting.</t>
  </si>
  <si>
    <t>Earthing for raisers of SS Flat 50x6 mm.
Fabrication and connecting to risers from earth mat to structures, equipment, marshalling boxes, electrical panels, PLCC panels, fencing posts etc with M.S./ G.I. Flat 50x6mm / 50 x 8 mm ( Above ground)</t>
  </si>
  <si>
    <t>Mass concreting of supports incl. cement
Mass concreting of supports erected with CC (1:4:8) using 40 mm, HB G metal including the cost of metal, sand, Cement and curing etc</t>
  </si>
  <si>
    <t>Supply of GI eath pipe with 40 mm dia,3mm thcikness with 2.0 M Length</t>
  </si>
  <si>
    <t>Supply of CI eath pipe with 80mm dia,2.0 M Length</t>
  </si>
  <si>
    <t>ERECT. OF LINES-Providing of earthing
Providing of earthing with excavation of earth pit (0.6 x0.6x2.4 Mts.) duly filling with bentonite, earth , running of earth wire etc., complete, including cost of bentonite and excluding cost of
RCC collar of size 0.75M dia x 0.5 M height</t>
  </si>
  <si>
    <t>ERECT. OF LINES-Providing of RCC collar
Providing of RCC Collar guarding to the existing earth pits with damaged masonry including dismantling and removing of existing masonry and fixing the RCC collar of 0.60 M dia X 0.50
M height</t>
  </si>
  <si>
    <t>Painting of feeder name on support including cost of paint</t>
  </si>
  <si>
    <t>Supply of GI Bolts &amp; Nuts etc</t>
  </si>
  <si>
    <t>Fix-Side/Cross Arm incl strut fr 33KV
Fixing of Side Arm along with Cross Arm including angle strut up to 5 feet for 33KV</t>
  </si>
  <si>
    <t>Laying of earth mat,excavation 25x3mm
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GI Flat 25 x 3 mm (including material)</t>
  </si>
  <si>
    <t>Fab Back clamps with 50 x 6 mm MS Flat
Fabrication of materials including 2 coats of Red oxide painting Back clamps with 50 x 6 mm MS Flat</t>
  </si>
  <si>
    <t>FABR-Drilling of holes upto 20 mm dia 4
Drilling of holes upto 20 mm dia using power drills MS Channel, Angles and flat</t>
  </si>
  <si>
    <t>Bus stringing 
Connection of equipment to bus and or another equipment with single zebra/Panther conductor including measuring, cutting,clamping and hoisting of suspension insulator
assembly to support the conductor wherever necessary.</t>
  </si>
  <si>
    <t>Providing of RCC Collar guarding to the existing earth pits with damaged masonry including dismantling and removing of existing masonry and fixing the RCC collar of 0.60 M dia X 0.50 M height
ERECT. OF LINES-Providing of RCC collar</t>
  </si>
  <si>
    <t>Making 33 KV 3x400 Sqmm Cable Out Door/Indoor end termination
TerminationOD/Idoor end termination 33kv 3x400 xlpe</t>
  </si>
  <si>
    <t>Raising of double run cable on already erected support with wooden / MS clamps and connecting it to over head line with cable jumpers including cost of required wooden cleats, lugs and bolts and nuts through GI pipe (excluding the cost of GI pipe)
Raiseing DR 33KV 3x400sqmm UG Cb on support</t>
  </si>
  <si>
    <t>Coping &amp; Muffing-Iron Pole
Coping of 1.5'x1.5'x1 with 1:8 slope Using form boxes (0.031Cumt.)</t>
  </si>
  <si>
    <t>Coping &amp; Muffing-Iron Pole
Coping of 1.5'x1.5'x1 with 1:8 slope Using form boxes
(0.031Cumt.)</t>
  </si>
  <si>
    <t>Formation of Cut point for 11 KV Double circuit line excluding pole erection and stays</t>
  </si>
  <si>
    <t>S-Suspension Clamp Assembly &amp; Eye Hook-M</t>
  </si>
  <si>
    <t>Erect-Suspension Clamp Assbl &amp;Eye Hook</t>
  </si>
  <si>
    <t>Earth-11KV 3x185+1x75 AB Cb-GIStrip&amp;Pipe</t>
  </si>
  <si>
    <t>Un loading of 11 KV AB Cable (XLPE) 3 Core upto 500 Mts. Drum (including Accessories )</t>
  </si>
  <si>
    <t>Loading of 11 KV AB Cable (XLPE) 3 Core upto 500 Mts. Drum (including Accessories )</t>
  </si>
  <si>
    <t>Erection of 33kv single phase PT s</t>
  </si>
  <si>
    <t>Erection of 11KV 400/200A Conventional type AB Switch including fixing of cross angles and alignment complete</t>
  </si>
  <si>
    <t>Supply of DC Annunciation &amp; relay panel for 10 feeder panel including the cost of LED Indiacation lamps, VAA auxilairy relays, Electronic Hooters complete as per specification.
Supply of DC Anunc.relay panel 8 feeders</t>
  </si>
  <si>
    <t>Supply of AC Supply panel inluding providing of changeover switch, SFU, metering unit, 32 A three phase MCB, 16 A Single phase MCB complete as per specification.
Supply of AC Supply panel complete</t>
  </si>
  <si>
    <t>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
Supply 9mtrs tubular poles single way</t>
  </si>
  <si>
    <t>Supply of LED fixture set of (LUMINAIRE MAKE: PHILIPS /OSRAM/GE/VENTURE/CROMPTON/BAJAJ/VIN/WIPRO/ JAGUAR/KESELEC/HAVELLS/HPL/SURYA/SYSKA.
LED MAKE: PHILIPS LUMILEDS/CREE/NICHIA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S-90W LED fixture set</t>
  </si>
  <si>
    <t>T &amp; P
Supply of Taparia Tool kit of Size 20”x10”x15” with tier arrangements Tool box with locking arrangement &amp; key
containing (1) Double Ended fix Spanner sets, (Ribbed) 6 x 7,
8 x 9, 10 x 11, 12 x 13, 14 x 15, 16 x 17, 18 x19, 20 x 22, 21 x
23, 24 x 27, 25 x28, 30 x 32, (2) Double Ended Ring Spanners
sets, 6 x 7 , 8 x 9, 10 x 11, 12 x 13, 14 x 15. 16 x 17 , 18 x 19,
20 x 22 , 21 x 23, 24 x 27, 25 x28, 30 x 32 mm, (3) Adjustable
Spanner 305 mm length least maximum opening 35mm
chrome, (4) Pipe Wrench Length 350 mm 14”, (5) Soft faced
Hammer with suitable handle 2 lb, (6) Hacksaw frame with
metal handle heavy duty for 12" hacksaw blade with High
Speed blade, (7) Insulated Screw drivers Transparent Green
Handle Set Length 6”, 8” &amp; 12”, (8) Star Screw Driver
Transparent Green Handle Length 6”, (9) Insulated Wire
Cutter, (10) Insulated Cutting Plier Length 8” with cable
stripper insulated with thick C. A. sleeve confirming to IS: 4378 - 1990, (11) Long Nose Plier insulated with thick C.A. sleeve generally confirming to IS:3552-1989, (12) Tester type screw driver (special with neon bulb) generally confirm to IS: 5579- 1985 Grade:II handle yellow/ green colour overall length 130 mm, (13) Insulated Crimping Plier of all Taparia make.
SupTaparia Tool kit complete as per Spec</t>
  </si>
  <si>
    <t>Total services cost</t>
  </si>
  <si>
    <t>Excavation &amp; laying of UG Cable (Six Run )
Laying of LT UG Cable
Laying of XLPE UG cable Six Run including excavation of trench of size 1050mm wide to 1200mm wide as per the site conditions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(Second,third or more cable laying cost not Included) depth of the trench LT-0.85 mts, 11 KV-1.05Mtrs &amp; 33 KV - 1.20 mtrs.
In Hard Gravel Soil / BC soil / Red earth / stone and earth mixed with fair boulders / Normal soil/CC
Lay-6R 11KV 3x300sqmm UG Cb CC/BT Compsr</t>
  </si>
  <si>
    <t>Excavation &amp; laying of UG Cable (Six Run )
Laying of LT UG Cable
Laying of XLPE UG cable Six Run including excavation of trench of size 1050mm wide to 1200mm wide as per the site conditions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(Second,third or more cable laying cost not Included) depth of the trench LT-0.85 mts, 11 KV-1.05Mtrs &amp; 33 KV - 1.20 mtrs.
Along the CC / BT multi layer road requiring compressor
Lay-DR 11KV 3x300sqmm UG Cb CC/BT Compsr</t>
  </si>
  <si>
    <t>Raising of double run cable on already erected support with wooden / MS clamps and connecting it to over head line with cable jumpers including cost of required wooden cleats, lugs and bolts and nuts through GI pipe (excluding the cost of GI pipe)
Raise-DR 11KV 3x300sqmm UG Cb on support</t>
  </si>
  <si>
    <t>ERECT. OF LINES-Providing of earthing
Providing of earthing with excavation of earth pit (0.6 x0.6x2.4 Mts.) duly filling with bentonite, earth , running of earth wire etc., complete, including cost of bentonite and excluding cost of RCC collar of size 0.75M dia x 0.5 M height</t>
  </si>
  <si>
    <t>ERECT. OF LINES-Providing of RCC collar
Providing of RCC Collar guarding to the existing earth pits with damaged masonry including dismantling and removing of
existing masonry and fixing the RCC collar of 0.60 M dia X 0.50 M height</t>
  </si>
  <si>
    <t>EXCAV OF PIT HARD 0.75 Mx0.9 Mx1.95 M
Excavation of pits in hard rock requiring blasting. (other than SS)
11Mtrs PSCC Pole/ Box poles 0.75 M x 0.9 M x 1.95 M</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</si>
  <si>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
Stringing 100sqmm 33/11kv Line 3 Cond SC</t>
  </si>
  <si>
    <t>Excavation &amp; laying of UG Cable (Six Run )
Laying of LT UG Cable
Laying of XLPE UG cable Six Run including excavation of trench of size 1050mm wide to 1200mm wide as per the site conditions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(Second,third or more cable laying cost not Included) depth of the trench LT-0.85 mts, 11 KV-1.05Mtrs &amp; 33 KV - 1.20 mtrs.
Across the CC/ BT road crossing multi layer road requiring compressor (excluding the cost of Hume pipe)
Lay-6R 11KV 3x300sqmm UG Cb CC/BT RdCrsg</t>
  </si>
  <si>
    <t>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Across the CC/ BT road crossing multi layer road requiring compressor (excluding
the cost of Hume pipe)
Lay-DR 11KV 3x300sqmm UG Cb CC/BT RdCrsg</t>
  </si>
  <si>
    <t>S-GI Bolts &amp; Nuts,Washers etc.,</t>
  </si>
  <si>
    <t>Supply- Suspension Hook</t>
  </si>
  <si>
    <t>Erection- Suspension Hook</t>
  </si>
  <si>
    <r>
      <rPr>
        <sz val="10"/>
        <rFont val="Bookman Old Style"/>
        <family val="1"/>
      </rPr>
      <t>SWR12070</t>
    </r>
  </si>
  <si>
    <r>
      <rPr>
        <sz val="10"/>
        <rFont val="Bookman Old Style"/>
        <family val="1"/>
      </rPr>
      <t>SWR11981</t>
    </r>
  </si>
  <si>
    <r>
      <rPr>
        <sz val="10"/>
        <rFont val="Bookman Old Style"/>
        <family val="1"/>
      </rPr>
      <t>Lay-2nd Cable in Excavated Trench</t>
    </r>
  </si>
  <si>
    <r>
      <rPr>
        <sz val="10"/>
        <rFont val="Bookman Old Style"/>
        <family val="1"/>
      </rPr>
      <t>SWR10988</t>
    </r>
  </si>
  <si>
    <r>
      <rPr>
        <sz val="10"/>
        <rFont val="Bookman Old Style"/>
        <family val="1"/>
      </rPr>
      <t>OD/Idoor end termination 11kv 3x300 xlpe</t>
    </r>
  </si>
  <si>
    <r>
      <rPr>
        <sz val="10"/>
        <rFont val="Bookman Old Style"/>
        <family val="1"/>
      </rPr>
      <t>SWR10391</t>
    </r>
  </si>
  <si>
    <r>
      <rPr>
        <sz val="10"/>
        <rFont val="Bookman Old Style"/>
        <family val="1"/>
      </rPr>
      <t>Straight through joint 11kv 3x300 xlpe</t>
    </r>
  </si>
  <si>
    <r>
      <rPr>
        <sz val="10"/>
        <rFont val="Bookman Old Style"/>
        <family val="1"/>
      </rPr>
      <t>SWR10386</t>
    </r>
  </si>
  <si>
    <r>
      <rPr>
        <sz val="10"/>
        <rFont val="Bookman Old Style"/>
        <family val="1"/>
      </rPr>
      <t>SWR12005</t>
    </r>
  </si>
  <si>
    <r>
      <rPr>
        <sz val="10"/>
        <rFont val="Bookman Old Style"/>
        <family val="1"/>
      </rPr>
      <t>SWR10921</t>
    </r>
  </si>
  <si>
    <r>
      <rPr>
        <sz val="10"/>
        <rFont val="Bookman Old Style"/>
        <family val="1"/>
      </rPr>
      <t>SMR11480</t>
    </r>
  </si>
  <si>
    <r>
      <rPr>
        <sz val="10"/>
        <rFont val="Bookman Old Style"/>
        <family val="1"/>
      </rPr>
      <t>SWR10357</t>
    </r>
  </si>
  <si>
    <r>
      <rPr>
        <sz val="10"/>
        <rFont val="Bookman Old Style"/>
        <family val="1"/>
      </rPr>
      <t>SWR10359</t>
    </r>
  </si>
  <si>
    <r>
      <rPr>
        <sz val="10"/>
        <rFont val="Bookman Old Style"/>
        <family val="1"/>
      </rPr>
      <t>S-4" BClass GI pipe 3.65mm thck 12.2Kg/M</t>
    </r>
  </si>
  <si>
    <r>
      <rPr>
        <sz val="10"/>
        <rFont val="Bookman Old Style"/>
        <family val="1"/>
      </rPr>
      <t>SMR40080</t>
    </r>
  </si>
  <si>
    <r>
      <rPr>
        <sz val="10"/>
        <rFont val="Bookman Old Style"/>
        <family val="1"/>
      </rPr>
      <t>SWR10191</t>
    </r>
  </si>
  <si>
    <r>
      <rPr>
        <sz val="10"/>
        <rFont val="Bookman Old Style"/>
        <family val="1"/>
      </rPr>
      <t>SWR11861</t>
    </r>
  </si>
  <si>
    <r>
      <rPr>
        <sz val="10"/>
        <rFont val="Bookman Old Style"/>
        <family val="1"/>
      </rPr>
      <t>UNLOADING of Conductor drums</t>
    </r>
  </si>
  <si>
    <r>
      <rPr>
        <sz val="10"/>
        <rFont val="Bookman Old Style"/>
        <family val="1"/>
      </rPr>
      <t>SWR10509</t>
    </r>
  </si>
  <si>
    <r>
      <rPr>
        <sz val="10"/>
        <rFont val="Bookman Old Style"/>
        <family val="1"/>
      </rPr>
      <t>SWR10978</t>
    </r>
  </si>
  <si>
    <r>
      <rPr>
        <sz val="10"/>
        <rFont val="Bookman Old Style"/>
        <family val="1"/>
      </rPr>
      <t>SWR11083</t>
    </r>
  </si>
  <si>
    <r>
      <rPr>
        <sz val="10"/>
        <rFont val="Bookman Old Style"/>
        <family val="1"/>
      </rPr>
      <t>SWR10112</t>
    </r>
  </si>
  <si>
    <r>
      <rPr>
        <sz val="10"/>
        <rFont val="Bookman Old Style"/>
        <family val="1"/>
      </rPr>
      <t>SWR10113</t>
    </r>
  </si>
  <si>
    <r>
      <rPr>
        <sz val="10"/>
        <rFont val="Bookman Old Style"/>
        <family val="1"/>
      </rPr>
      <t>SWR10356</t>
    </r>
  </si>
  <si>
    <r>
      <rPr>
        <sz val="10"/>
        <rFont val="Bookman Old Style"/>
        <family val="1"/>
      </rPr>
      <t>SWR11890</t>
    </r>
  </si>
  <si>
    <r>
      <rPr>
        <sz val="10"/>
        <rFont val="Bookman Old Style"/>
        <family val="1"/>
      </rPr>
      <t>LOADING of 11 KV AB SWCH Con 200/400 A</t>
    </r>
  </si>
  <si>
    <r>
      <rPr>
        <sz val="10"/>
        <rFont val="Bookman Old Style"/>
        <family val="1"/>
      </rPr>
      <t>SWR10238</t>
    </r>
  </si>
  <si>
    <r>
      <rPr>
        <sz val="10"/>
        <rFont val="Bookman Old Style"/>
        <family val="1"/>
      </rPr>
      <t>UNLOADING of 11 KV AB SWCH Con 200/400 A</t>
    </r>
  </si>
  <si>
    <r>
      <rPr>
        <sz val="10"/>
        <rFont val="Bookman Old Style"/>
        <family val="1"/>
      </rPr>
      <t>SWR10556</t>
    </r>
  </si>
  <si>
    <r>
      <rPr>
        <sz val="10"/>
        <rFont val="Bookman Old Style"/>
        <family val="1"/>
      </rPr>
      <t>SWR10393</t>
    </r>
  </si>
  <si>
    <r>
      <rPr>
        <sz val="10"/>
        <rFont val="Bookman Old Style"/>
        <family val="1"/>
      </rPr>
      <t>SWR10366</t>
    </r>
  </si>
  <si>
    <r>
      <rPr>
        <sz val="10"/>
        <rFont val="Bookman Old Style"/>
        <family val="1"/>
      </rPr>
      <t>SWR10704</t>
    </r>
  </si>
  <si>
    <r>
      <rPr>
        <sz val="10"/>
        <rFont val="Bookman Old Style"/>
        <family val="1"/>
      </rPr>
      <t>SWR10653</t>
    </r>
  </si>
  <si>
    <r>
      <rPr>
        <sz val="10"/>
        <rFont val="Bookman Old Style"/>
        <family val="1"/>
      </rPr>
      <t>SWR10467</t>
    </r>
  </si>
  <si>
    <r>
      <rPr>
        <sz val="10"/>
        <rFont val="Bookman Old Style"/>
        <family val="1"/>
      </rPr>
      <t>SWR10320</t>
    </r>
  </si>
  <si>
    <r>
      <rPr>
        <sz val="10"/>
        <rFont val="Bookman Old Style"/>
        <family val="1"/>
      </rPr>
      <t>SWR11720</t>
    </r>
  </si>
  <si>
    <r>
      <rPr>
        <sz val="10"/>
        <rFont val="Bookman Old Style"/>
        <family val="1"/>
      </rPr>
      <t>Cutting Charges for MS chanl 100x50mm</t>
    </r>
  </si>
  <si>
    <r>
      <rPr>
        <sz val="10"/>
        <rFont val="Bookman Old Style"/>
        <family val="1"/>
      </rPr>
      <t>SWR10294</t>
    </r>
  </si>
  <si>
    <r>
      <rPr>
        <sz val="10"/>
        <rFont val="Bookman Old Style"/>
        <family val="1"/>
      </rPr>
      <t>SWR10307</t>
    </r>
  </si>
  <si>
    <r>
      <rPr>
        <sz val="10"/>
        <rFont val="Bookman Old Style"/>
        <family val="1"/>
      </rPr>
      <t>SMR11683</t>
    </r>
  </si>
  <si>
    <r>
      <rPr>
        <sz val="10"/>
        <rFont val="Bookman Old Style"/>
        <family val="1"/>
      </rPr>
      <t>SMR11684</t>
    </r>
  </si>
  <si>
    <r>
      <rPr>
        <sz val="10"/>
        <rFont val="Bookman Old Style"/>
        <family val="1"/>
      </rPr>
      <t>SWR10856</t>
    </r>
  </si>
  <si>
    <r>
      <rPr>
        <sz val="10"/>
        <rFont val="Bookman Old Style"/>
        <family val="1"/>
      </rPr>
      <t>SWR11850</t>
    </r>
  </si>
  <si>
    <r>
      <rPr>
        <sz val="10"/>
        <rFont val="Bookman Old Style"/>
        <family val="1"/>
      </rPr>
      <t>Erect-Extn of 3M for M+3 Tower GALV</t>
    </r>
  </si>
  <si>
    <r>
      <rPr>
        <sz val="10"/>
        <rFont val="Bookman Old Style"/>
        <family val="1"/>
      </rPr>
      <t>SWR11851</t>
    </r>
  </si>
  <si>
    <r>
      <rPr>
        <sz val="10"/>
        <rFont val="Bookman Old Style"/>
        <family val="1"/>
      </rPr>
      <t>SWR12074</t>
    </r>
  </si>
  <si>
    <r>
      <rPr>
        <sz val="10"/>
        <rFont val="Bookman Old Style"/>
        <family val="1"/>
      </rPr>
      <t>SWR11989</t>
    </r>
  </si>
  <si>
    <r>
      <rPr>
        <sz val="10"/>
        <rFont val="Bookman Old Style"/>
        <family val="1"/>
      </rPr>
      <t>SWR10454</t>
    </r>
  </si>
  <si>
    <r>
      <rPr>
        <sz val="10"/>
        <rFont val="Bookman Old Style"/>
        <family val="1"/>
      </rPr>
      <t>SMR11504</t>
    </r>
  </si>
  <si>
    <r>
      <rPr>
        <sz val="10"/>
        <rFont val="Bookman Old Style"/>
        <family val="1"/>
      </rPr>
      <t>SWR10672</t>
    </r>
  </si>
  <si>
    <r>
      <rPr>
        <sz val="10"/>
        <rFont val="Bookman Old Style"/>
        <family val="1"/>
      </rPr>
      <t>SWR10673</t>
    </r>
  </si>
  <si>
    <r>
      <rPr>
        <sz val="10"/>
        <rFont val="Bookman Old Style"/>
        <family val="1"/>
      </rPr>
      <t>End Termnatn of AB cable 120 to 185 Sqmm</t>
    </r>
  </si>
  <si>
    <r>
      <rPr>
        <sz val="10"/>
        <rFont val="Bookman Old Style"/>
        <family val="1"/>
      </rPr>
      <t>SWR10667</t>
    </r>
  </si>
  <si>
    <r>
      <rPr>
        <sz val="10"/>
        <rFont val="Bookman Old Style"/>
        <family val="1"/>
      </rPr>
      <t>SWR24971</t>
    </r>
  </si>
  <si>
    <r>
      <rPr>
        <sz val="10"/>
        <rFont val="Bookman Old Style"/>
        <family val="1"/>
      </rPr>
      <t>Erection of Assemble Kit for 'T' Branche</t>
    </r>
  </si>
  <si>
    <r>
      <rPr>
        <sz val="10"/>
        <rFont val="Bookman Old Style"/>
        <family val="1"/>
      </rPr>
      <t>SWR10671</t>
    </r>
  </si>
  <si>
    <r>
      <rPr>
        <sz val="10"/>
        <rFont val="Bookman Old Style"/>
        <family val="1"/>
      </rPr>
      <t>SMR12099</t>
    </r>
  </si>
  <si>
    <r>
      <rPr>
        <sz val="10"/>
        <rFont val="Bookman Old Style"/>
        <family val="1"/>
      </rPr>
      <t>SWR12099</t>
    </r>
  </si>
  <si>
    <r>
      <rPr>
        <sz val="10"/>
        <rFont val="Bookman Old Style"/>
        <family val="1"/>
      </rPr>
      <t>SMR11488</t>
    </r>
  </si>
  <si>
    <r>
      <rPr>
        <sz val="10"/>
        <rFont val="Bookman Old Style"/>
        <family val="1"/>
      </rPr>
      <t>SMR40133</t>
    </r>
  </si>
  <si>
    <r>
      <rPr>
        <sz val="10"/>
        <rFont val="Bookman Old Style"/>
        <family val="1"/>
      </rPr>
      <t>Cut-Tree Branch(LT/11/33)&amp;Trnsprt Debris</t>
    </r>
  </si>
  <si>
    <r>
      <rPr>
        <sz val="10"/>
        <rFont val="Bookman Old Style"/>
        <family val="1"/>
      </rPr>
      <t>SWR23200</t>
    </r>
  </si>
  <si>
    <r>
      <rPr>
        <sz val="10"/>
        <rFont val="Bookman Old Style"/>
        <family val="1"/>
      </rPr>
      <t>Plastering 2 coats, 20/16 mm (1:6)/(1:4)</t>
    </r>
  </si>
  <si>
    <r>
      <rPr>
        <sz val="10"/>
        <rFont val="Bookman Old Style"/>
        <family val="1"/>
      </rPr>
      <t>SWR10862</t>
    </r>
  </si>
  <si>
    <r>
      <rPr>
        <sz val="10"/>
        <rFont val="Bookman Old Style"/>
        <family val="1"/>
      </rPr>
      <t>SWR11089</t>
    </r>
  </si>
  <si>
    <r>
      <rPr>
        <sz val="10"/>
        <rFont val="Bookman Old Style"/>
        <family val="1"/>
      </rPr>
      <t>SWR11266</t>
    </r>
  </si>
  <si>
    <r>
      <rPr>
        <sz val="10"/>
        <rFont val="Bookman Old Style"/>
        <family val="1"/>
      </rPr>
      <t>SWR10642</t>
    </r>
  </si>
  <si>
    <r>
      <rPr>
        <sz val="10"/>
        <rFont val="Bookman Old Style"/>
        <family val="1"/>
      </rPr>
      <t>LOADING of R.S. Joists 175 x 85 mm</t>
    </r>
  </si>
  <si>
    <r>
      <rPr>
        <sz val="10"/>
        <rFont val="Bookman Old Style"/>
        <family val="1"/>
      </rPr>
      <t>SWR10204</t>
    </r>
  </si>
  <si>
    <r>
      <rPr>
        <sz val="10"/>
        <rFont val="Bookman Old Style"/>
        <family val="1"/>
      </rPr>
      <t>SWR10132</t>
    </r>
  </si>
  <si>
    <r>
      <rPr>
        <sz val="10"/>
        <rFont val="Bookman Old Style"/>
        <family val="1"/>
      </rPr>
      <t>SWR10522</t>
    </r>
  </si>
  <si>
    <r>
      <rPr>
        <sz val="10"/>
        <rFont val="Bookman Old Style"/>
        <family val="1"/>
      </rPr>
      <t>LOADING of MS
Channel,Angles,Flats&amp;Rods</t>
    </r>
  </si>
  <si>
    <r>
      <rPr>
        <sz val="10"/>
        <rFont val="Bookman Old Style"/>
        <family val="1"/>
      </rPr>
      <t>SWR10206</t>
    </r>
  </si>
  <si>
    <r>
      <rPr>
        <sz val="10"/>
        <rFont val="Bookman Old Style"/>
        <family val="1"/>
      </rPr>
      <t>UNLOADING of MS
Channel,Angles,Flats&amp;Rod</t>
    </r>
  </si>
  <si>
    <r>
      <rPr>
        <sz val="10"/>
        <rFont val="Bookman Old Style"/>
        <family val="1"/>
      </rPr>
      <t>SWR10524</t>
    </r>
  </si>
  <si>
    <r>
      <rPr>
        <sz val="10"/>
        <rFont val="Bookman Old Style"/>
        <family val="1"/>
      </rPr>
      <t>SMR40009</t>
    </r>
  </si>
  <si>
    <r>
      <rPr>
        <sz val="10"/>
        <rFont val="Bookman Old Style"/>
        <family val="1"/>
      </rPr>
      <t>SWR10877</t>
    </r>
  </si>
  <si>
    <r>
      <rPr>
        <sz val="10"/>
        <rFont val="Bookman Old Style"/>
        <family val="1"/>
      </rPr>
      <t>SMR40010</t>
    </r>
  </si>
  <si>
    <r>
      <rPr>
        <sz val="10"/>
        <rFont val="Bookman Old Style"/>
        <family val="1"/>
      </rPr>
      <t>SWR10879</t>
    </r>
  </si>
  <si>
    <r>
      <rPr>
        <sz val="10"/>
        <rFont val="Bookman Old Style"/>
        <family val="1"/>
      </rPr>
      <t>Load-11/33KV XLPE UG Cable for all sizes</t>
    </r>
  </si>
  <si>
    <r>
      <rPr>
        <sz val="10"/>
        <rFont val="Bookman Old Style"/>
        <family val="1"/>
      </rPr>
      <t>SWR11230</t>
    </r>
  </si>
  <si>
    <r>
      <rPr>
        <sz val="10"/>
        <rFont val="Bookman Old Style"/>
        <family val="1"/>
      </rPr>
      <t>Unload-11/33KV XLPE UG Cable all sizes</t>
    </r>
  </si>
  <si>
    <r>
      <rPr>
        <sz val="10"/>
        <rFont val="Bookman Old Style"/>
        <family val="1"/>
      </rPr>
      <t>SWR11231</t>
    </r>
  </si>
  <si>
    <r>
      <rPr>
        <sz val="10"/>
        <rFont val="Bookman Old Style"/>
        <family val="1"/>
      </rPr>
      <t>SWR11860</t>
    </r>
  </si>
  <si>
    <r>
      <rPr>
        <sz val="10"/>
        <rFont val="Bookman Old Style"/>
        <family val="1"/>
      </rPr>
      <t>SMR11492</t>
    </r>
  </si>
  <si>
    <r>
      <rPr>
        <sz val="10"/>
        <rFont val="Bookman Old Style"/>
        <family val="1"/>
      </rPr>
      <t>SWR12512</t>
    </r>
  </si>
  <si>
    <r>
      <rPr>
        <sz val="10"/>
        <rFont val="Bookman Old Style"/>
        <family val="1"/>
      </rPr>
      <t>SWR20612</t>
    </r>
  </si>
  <si>
    <r>
      <rPr>
        <sz val="10"/>
        <rFont val="Bookman Old Style"/>
        <family val="1"/>
      </rPr>
      <t>SMR12100</t>
    </r>
  </si>
  <si>
    <r>
      <rPr>
        <sz val="10"/>
        <rFont val="Bookman Old Style"/>
        <family val="1"/>
      </rPr>
      <t>SWR12100</t>
    </r>
  </si>
  <si>
    <r>
      <rPr>
        <sz val="10"/>
        <rFont val="Bookman Old Style"/>
        <family val="1"/>
      </rPr>
      <t>SWR11040</t>
    </r>
  </si>
  <si>
    <r>
      <rPr>
        <sz val="10"/>
        <rFont val="Bookman Old Style"/>
        <family val="1"/>
      </rPr>
      <t>SWR10881</t>
    </r>
  </si>
  <si>
    <r>
      <rPr>
        <sz val="10"/>
        <rFont val="Bookman Old Style"/>
        <family val="1"/>
      </rPr>
      <t>SWR12331</t>
    </r>
  </si>
  <si>
    <r>
      <rPr>
        <sz val="10"/>
        <rFont val="Bookman Old Style"/>
        <family val="1"/>
      </rPr>
      <t>SWR10867</t>
    </r>
  </si>
  <si>
    <r>
      <rPr>
        <sz val="10"/>
        <rFont val="Bookman Old Style"/>
        <family val="1"/>
      </rPr>
      <t>SWR12413</t>
    </r>
  </si>
  <si>
    <r>
      <rPr>
        <sz val="10"/>
        <rFont val="Bookman Old Style"/>
        <family val="1"/>
      </rPr>
      <t>SWR12431</t>
    </r>
  </si>
  <si>
    <r>
      <rPr>
        <sz val="10"/>
        <rFont val="Bookman Old Style"/>
        <family val="1"/>
      </rPr>
      <t>Labour for Fixing of all types of clamps</t>
    </r>
  </si>
  <si>
    <r>
      <rPr>
        <sz val="10"/>
        <rFont val="Bookman Old Style"/>
        <family val="1"/>
      </rPr>
      <t>SWR10917</t>
    </r>
  </si>
  <si>
    <t>Total</t>
  </si>
  <si>
    <t>Laying of earth mat,excavation 25x3mm
Laying of earth mat including excavation of trenches of depth 600mm, welding,connecting to equipment and connecting lightning shield to earth mat and earthingof fence posts, drilling and connecting earth rods including connecting cast iron pipes with the following sizes of MS Flats /GI Flats. including fabrication.
GI Flat 25 x 3 mm (including material)</t>
  </si>
  <si>
    <t>CAD Drawing per pole upto 10KM
Submission of auto CAD Drawing as per pole schedule (Detailed survey and sketch) Up to 10 km</t>
  </si>
  <si>
    <t>1. Memo.No.CE/MP/GR.HYD/F./D.No.704/24-25, Dt:16.08.2024.</t>
  </si>
  <si>
    <t>WBS No. S-1667-13-07-01-01-001</t>
  </si>
  <si>
    <t>Leveliing the site by cutting and levelling  with the help of JCB including cost,conveyance of all materials,hire chareges etc complete for finished item of work as directed by Engineer-in-charge.</t>
  </si>
  <si>
    <t>Civil</t>
  </si>
  <si>
    <t>Labour</t>
  </si>
  <si>
    <t>SWR34179</t>
  </si>
  <si>
    <t>Hrs</t>
  </si>
  <si>
    <t xml:space="preserve">Earth Work Mass Excavation   (hard rock) to a depth as directed, in soils such as hard rock requiring blasting in prohibited area and all conditions such as dry, wet, slurry etc.and in dense or hard soils, disposal and depositing of excavated soil  with intial lead of 10 mt and intial lift of 2m  or as directed, including cost and conveyance of all materials, ramping and lifting of materials, and labour charges, hire charges of machinery, tools &amp; plants, bailing of water    ( either sub soil water, stoMts water, rain water, surface water or of any kind) if any at any stage of work until all works below ground level is finished to the satisfaction ,and from work such as shoring, timbering, strutting with required supports etc. for the work and removal of form work after completion of work etc all complete as directed by  the engineer-incharge. </t>
  </si>
  <si>
    <t>SWR33018</t>
  </si>
  <si>
    <t>cum</t>
  </si>
  <si>
    <t xml:space="preserve">Earth work excavation in all type of soils red earth, Hard gravelly soils, earth mixed with sand and sandy soils etc., in all conditions such as slushy and dry with initial leads and lifts for foundations. </t>
  </si>
  <si>
    <t>SWR33015</t>
  </si>
  <si>
    <t>Plain Cement concrete (1:4:8) using 40mm HBG metal for foundations and leveling course, including cost and conveyance of all materials, labour all leads and lifts, consolidation and all operations, formwork as required, curing, etc. complete for finished item w</t>
  </si>
  <si>
    <t>SWR33028</t>
  </si>
  <si>
    <t xml:space="preserve">Coursed Rubble stone masonry 2nd sort with hard granite stones in cement mortar (1:6) for basement, including cost and conveyance of all materials, labour charges, curing, all leads and lifts, etc, complete for finished item of work.  </t>
  </si>
  <si>
    <t>SWR33041</t>
  </si>
  <si>
    <t>RCC- Footing for gate pillars</t>
  </si>
  <si>
    <t>SWR33098</t>
  </si>
  <si>
    <t>RCC- Column for gate pillars</t>
  </si>
  <si>
    <t>SWR33100</t>
  </si>
  <si>
    <t>RCC-plinth beam  below gate</t>
  </si>
  <si>
    <t>SWR33099</t>
  </si>
  <si>
    <t>Supplying, Cutting, bending, binding, placing in position and tying reinforcement steel in all heights including cost and conveyance of steel and binding wire etc,. With all leads and lifts, labour charges, etc., complete for finished item of work.</t>
  </si>
  <si>
    <t>SWR33144</t>
  </si>
  <si>
    <t>MT</t>
  </si>
  <si>
    <t>Brick masonry in cement mortar (1:6) for superstructure using well burnt country made second class bricks of approved quality including cost and conveyance of all materials curing, scaffolding with all leads and lifts in all heights etc., complete for fin</t>
  </si>
  <si>
    <t>SWR33068</t>
  </si>
  <si>
    <t>Plain Cement  concrete (1:2:4) using 20mm size well  graded  HBG metal for foundations, including cost, conveyance of all materials,labour all leads and lifts,consolidation and all operations, formwork as required, curing,etc. complete for finished item of work</t>
  </si>
  <si>
    <t>SWR33030</t>
  </si>
  <si>
    <t>Plastering with two coats, 1st coat in cm1:5 16mm thick and 2nd coat in cm 1:4 4mm thick, total 20mm thick  for superstructure walls, ceiling, sunshades, Beams, etc., with sponge finishing including cost and conveyance of all materials all leads &amp; lifts e</t>
  </si>
  <si>
    <t>SWR33163</t>
  </si>
  <si>
    <t>Sqm</t>
  </si>
  <si>
    <t xml:space="preserve">Painting with two coats of ACE paint over a primary coat total three coats of approved colour and quality including cost and conveyance of all materials, labour charges etc., complete for finished item of work. </t>
  </si>
  <si>
    <t>SWR33356</t>
  </si>
  <si>
    <t xml:space="preserve">Painting with two coats of Surya Cem paint over a primary coat total three coats of approved colour and quality including cost and conveyance of all materials, labour charges etc., complete for finished item of work. </t>
  </si>
  <si>
    <t>SWR33329</t>
  </si>
  <si>
    <t>Kgs</t>
  </si>
  <si>
    <t>SWR33145</t>
  </si>
  <si>
    <t>Supply and Fixng of MS Name Board including  cost  &amp;  conveyance  of  all materials,labour charges etc complete for finished item of work.</t>
  </si>
  <si>
    <t>SWR33421</t>
  </si>
  <si>
    <t>sqm</t>
  </si>
  <si>
    <t xml:space="preserve">Geophysical Investgation charges for water point by Geologist </t>
  </si>
  <si>
    <t>SWR33608</t>
  </si>
  <si>
    <t>Job</t>
  </si>
  <si>
    <t>Drill-165mm Bore Well 0 to 90M</t>
  </si>
  <si>
    <t>SWR33609</t>
  </si>
  <si>
    <t>Rmt</t>
  </si>
  <si>
    <t>Drill-165mm Bore Well 90M to 120M</t>
  </si>
  <si>
    <t>SWR34830</t>
  </si>
  <si>
    <t>Drill-165mm Bore Well 120M to 150M</t>
  </si>
  <si>
    <t>SWR34831</t>
  </si>
  <si>
    <t>Drill-165mm Bore Well 150M to 180M</t>
  </si>
  <si>
    <t>SWR34832</t>
  </si>
  <si>
    <t>Drill-165mm Bore Well 180M to 210M</t>
  </si>
  <si>
    <t>SWR34833</t>
  </si>
  <si>
    <t>Drill-165mm Bore Well 210M to 240M</t>
  </si>
  <si>
    <t>SWR34834</t>
  </si>
  <si>
    <t>Drill-165mm Bore Well 240M to 270M</t>
  </si>
  <si>
    <t>SWR34835</t>
  </si>
  <si>
    <t>Drill-165mm Bore Well 270M and above</t>
  </si>
  <si>
    <t>SWR34836</t>
  </si>
  <si>
    <t>Supply and fixing of 160mm dia PVC casing of A class 6Kg point pressure including cost and conveyance of all materials labour charges etc complete for finished item of work as directed by the engineer-in-charge.</t>
  </si>
  <si>
    <t>SWR33611</t>
  </si>
  <si>
    <t xml:space="preserve">Supply and erecting, ISI mark submersible 5.0 HP, Single Phase 30 stages pumpset suitable for 106/156mm dia borewell including cost and conveyance of all materials labour charges etc complete for finished item of work </t>
  </si>
  <si>
    <t>SWR33640</t>
  </si>
  <si>
    <t xml:space="preserve">Supply and fixing of HDPE pipe 40mm dia of 16Kg/cm2 including cost and conveyance of all materials labour charges etc complete for finished item of work as directed by the engineer-in-charge. </t>
  </si>
  <si>
    <t>SWR34410</t>
  </si>
  <si>
    <t xml:space="preserve">Supply and erecting D.O.L Starter 415V , Single phase,50Hz with SS enclouserincluding cost and conveyance of all materials labour charges etc complete for finished item of work </t>
  </si>
  <si>
    <t>SWR33645</t>
  </si>
  <si>
    <t>Supply of 3 Core 2.5 Sqmm Flat Copper cable of ISI for Submersible Motors of makes Finolex / Polycab / Gold Medal / Million / Payal / Sun Light / Power Flex / Fortune Art</t>
  </si>
  <si>
    <t>SWR33641</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</si>
  <si>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15778:2007)-28.60mm OD Pipe - SDR 11</t>
  </si>
  <si>
    <t>SWR34363</t>
  </si>
  <si>
    <t>Supply &amp; fixing Gunmetal (GM) Ball valve with SS Ball and SS Spindle as per IS - Class - I, Indian make heavy type - 25mm NB Size</t>
  </si>
  <si>
    <t>SWR34346</t>
  </si>
  <si>
    <t xml:space="preserve">Supplying and filling the  substation site  with borrowed gravel, watering, ramming, thoroughly complying with the standard specification. </t>
  </si>
  <si>
    <t>SWR33052</t>
  </si>
  <si>
    <t>Cum</t>
  </si>
  <si>
    <t>RCC- Roof Beams landing beam</t>
  </si>
  <si>
    <t>SWR33121</t>
  </si>
  <si>
    <t>RCC- Lintels doors</t>
  </si>
  <si>
    <t>SWR33107</t>
  </si>
  <si>
    <t>RCC- Sunshades 600mm wide and 75mm thick</t>
  </si>
  <si>
    <t>SWR33114</t>
  </si>
  <si>
    <t xml:space="preserve">RCC-  Roof Slab for Control Room                     </t>
  </si>
  <si>
    <t>SWR33128</t>
  </si>
  <si>
    <t xml:space="preserve">Providing Structural steel tube box type 60x40x4mm thick including cost and conveyance of all materials, labour charges,curing etc. complete for finished item of work and as directed by the engineer-in-charge.         </t>
  </si>
  <si>
    <t>SWR33146</t>
  </si>
  <si>
    <t xml:space="preserve">Providing Asbestos AC sheet including cost and conveyance of all materials, labour charges,curing etc. complete for finished item of work and as directed by the engineer-in-charge.         </t>
  </si>
  <si>
    <t>SWR34160</t>
  </si>
  <si>
    <t>fts</t>
  </si>
  <si>
    <t>Providing Design R.C. drop wall of 25mm thickness with cm 1:3 and 6mm dia MS bars at 150mm both ways and chicken mesh in two coats 20mm thick each plastering including cost and conveyance of all materials with leads and lifts, scaffolding and curing, labo</t>
  </si>
  <si>
    <t>SWR33203</t>
  </si>
  <si>
    <t xml:space="preserve">Supply and fixing of Ms ornamental safety grill of approved design including cost and conveyance of all materials, labour charges etc., complete for finished item of work.  </t>
  </si>
  <si>
    <t>SWR33310</t>
  </si>
  <si>
    <t>Supply and fixing of doors with the frames of the door shall be made well seasoned mt wood of cross section 100x75mm. The shutter shall be made isi mark flushed door with decolam sheets pasted on both sides with PVC beading 40mm width all round.Frame shall be painted with two coats of synthetic enamel paint of approved color over one coat of primer over luppum with spary with 3 no 150mm brass hinges 1 no brass door stoper, 1 no 250mm brass aldrops. 2 no 300 mm aluminium tower bolts, 2 no 150mm brass fancy door handlers, 1 no keyless lockset with cp handel. The quoted rate shall include cost and conveyance of the meterials, fixig, labour carges, tools, handles,locking arrangementts and other fixtures &amp; fittings for finished item work as directed by the Engineer - in- charge.</t>
  </si>
  <si>
    <t>SWR33264</t>
  </si>
  <si>
    <t xml:space="preserve">Raised pointing to the exposed surfaces of CRS masonry in cm 1:3 prop. including cost and conveyance of all materials, labour charges, all leads and lifts curing etc, complete for finished item of work.   </t>
  </si>
  <si>
    <t>SWR33184</t>
  </si>
  <si>
    <t>Supplying and fixing Aluminium sliding windows with grill and  fixed glass panels using anodised aluminium extruded sections of mat finish for frames and mullions made from approved aluminium sections 62x32x1.2mm at 0.73kg/Rm providing 5mm plain glass fix</t>
  </si>
  <si>
    <t>SWR33277</t>
  </si>
  <si>
    <t>Supply and laying of Ceramic floor over  of CM 1:3 20 mm thick including required materials and labour charges etc complete for item of work</t>
  </si>
  <si>
    <t>SWR33224</t>
  </si>
  <si>
    <t xml:space="preserve">Flooring with double machine polished and hand cut Tandur blue stone 20mm thick of approved colour, quality and of minimum of 300x300mm size over a bed of cement mortar 1:3 20mm thick including cost of all materials, with all leads and lifts jointing and </t>
  </si>
  <si>
    <t>SWR33219</t>
  </si>
  <si>
    <t xml:space="preserve">Supply and fixing of  4"  high skirting of shabad stone  to the walls including cost and conveyance of all materials, labour etc for finished item of work. </t>
  </si>
  <si>
    <t>SWR33236</t>
  </si>
  <si>
    <t>Painting with two coats of OBD over a primary coat total three coats of approved colour and quality including cost and conveyance of all materials labour charges etc., complete for finished item of work.</t>
  </si>
  <si>
    <t>SWR33333</t>
  </si>
  <si>
    <t>Providing impervious coat over RCC roof slab  to requried slopes with 20mm thick in CM 1:3  mixed with approved brand of water proffing compound  inclding cost and conveyance of all materials, labour charges, curing, rounding off junctions of wall and slab, all leads and lifts,  etc . complete for finished item of work as directed by the Engineer - in - charge.</t>
  </si>
  <si>
    <t>SWR33156</t>
  </si>
  <si>
    <t>Supply &amp; fixing of 25mm dia 2mm thick suSupply &amp; fixing of 25mm dia 2mm thick surface P.V.C. pipe (ISI MARK) Concealed in wall with all required accessories including masonary work and labour charges etc.complete.</t>
  </si>
  <si>
    <t>SWR33441</t>
  </si>
  <si>
    <t>Supply &amp; fixing TPN Distribution board w
Supply &amp; fixing TPN Distribution board with IP-42 protection (Metal Door)suitable for 3 phase ELCB/RCCB/FP Isolator as incomer and 10kA SP MCBs as out going including internal connection and labour charges for surface / flush mounting etc Complete.</t>
  </si>
  <si>
    <t>SWR33526</t>
  </si>
  <si>
    <t>Supply &amp; fixing of 6A 3 pin wall plug so
Supply &amp; fixing of 6A 3 pin wall plug socket with 6A switch control on a common switch board with earth continuity including wire leads,earth connection along with all labour charges etc., complete</t>
  </si>
  <si>
    <t>SWR33468</t>
  </si>
  <si>
    <t>Supply &amp; fixing of 16A 3 pin and 6A 3pin
Supply &amp; fixing of 16A 3 pin and 6A 3pin plug Flush type socket with indicator lamp and 16Amps fuse unit and 16Amps switch control (5 in one )duly recessed in wall with wooden deep box of 6'' x 8'' x 2 1/2'' size covered with hylam sheet earth connection and all labour charges etc., complete on wall.</t>
  </si>
  <si>
    <t>SWR33470</t>
  </si>
  <si>
    <t>Wiring with 2 runs of 14/0.3mm (1.0 sq.m
Wiring with 2 runs of 14/0.3mm (1.0 sq.mm)Fire Retardant (FR) P.V.C. insulated flexible copper cable (ISI MARK) in existing pipe with 6A Flush type Switch,ceiling rose and 3mm thick hylam sheet covering to switch control box including all labour charges etc., complete for light  points, bell , fan and exhaust fan points in Non-Residential Buildings.</t>
  </si>
  <si>
    <t>SWR33457</t>
  </si>
  <si>
    <t>Supply &amp; Fixing of 28W T5 fluorescent tube.</t>
  </si>
  <si>
    <t>SWR33558</t>
  </si>
  <si>
    <t>Supply of 12" (300mm)ISI, 900 RPM Heavy duty exhaust fan with metallic blades with Mark of makes Crompton / Bajaj / Havells / Orient.</t>
  </si>
  <si>
    <t>SWR33571</t>
  </si>
  <si>
    <t>Supply and run of 2 of 22/0.3mm (1.5 sq.mm) (FR) P.V.C. insulated flexible copper cable in existing pipe for mains including all labour charges complete.</t>
  </si>
  <si>
    <t>SWR33496</t>
  </si>
  <si>
    <t>Supply and run of 2 of 36/0.3mm (2.5 sq.mm) FR P.V.C. insulated flexible copper cable in existing pipe for mains including all labour charges complete.</t>
  </si>
  <si>
    <t>SWR33497</t>
  </si>
  <si>
    <t>Supply &amp; fixing of batten holder /slanting holder in lieu of ceiling rose of light point complete with all connection and all labour charges with 40W bulb (for new installation).</t>
  </si>
  <si>
    <t>SWR33484</t>
  </si>
  <si>
    <t>Supply &amp; fixing of 1200mm (48'') sweep 230v,A.C 50 Hz.Ceiling fan with 3 Blades and double ball bearings with all standared accessories.</t>
  </si>
  <si>
    <t>SWR33563</t>
  </si>
  <si>
    <t>Supply &amp; fixing of  Electronic Regulator for ceiling fans 900/1200/1400mm sweep including cost of material, Electrical charges complete for finished item of work</t>
  </si>
  <si>
    <t>SWR33564</t>
  </si>
  <si>
    <t>Providing independent EARTHING by excavating a trench to a depth of 2.1M in all solid,as per size specified in the Data,using 40mm dia 'B' class GI pipe of 2.5 Mtrs length with necessary accessories with hume pipe ring duly providing staggered holes including filling with equal proportion of salt and Charcoal in layers and all labour charges etc., compiete for small quarters.</t>
  </si>
  <si>
    <t>SWR33596</t>
  </si>
  <si>
    <t>Supplying, laying, jointing and testing 101.6 mm SWG SP-1 pipes of ISI make conforming to ISI 651 &amp; 4127 with airtight cement joints in CM 1.5:1 prop. Including excavation of trenches and socket pits in any soil (except rock requiring blasting) up to 1524 mm(5'0") depth and refilling with watering and tamping.</t>
  </si>
  <si>
    <t>SWR34281</t>
  </si>
  <si>
    <t>Constructing 904.0 mm (3#0#) dia brick masonry inspection chamber as per IS - 4111: Part-1:1986 with cement mortar (1:6) prop using 2nd Class Clay Bricks of 225 mm thick from approved source having a minimum crushing strength of 5 N/sq.mm including plastering with cement mortar 1:3 prop; ½# thick both inside and outside fitted with 20# dia RCC manhole covers and frames including excavating pits up to a depth of 904 mm (3'-0") in all sorts of soils (excluding rock) and laying cement concrete (1:4:8) 150 mm thick using 40 mm HBG Metal and P.C.C. 1:2:4 benching and channel 100 mm thick as per Standard specification and including cost and conveyance of all materials like cement, sand, bricks, water etc., to site, cost of seigniorage charges on all materials and all incidental and operational, labour charges like mixing cement mortar, constructing masonry, lift charges, curing etc., complete for finished item of work as per Standard specification.</t>
  </si>
  <si>
    <t>SWR34296</t>
  </si>
  <si>
    <t>Supply &amp; fixing of 110 mm dia - Door Bend 87.5 Degree - UPVC/SWR Pipe fittings (Prince/Sudhakar or any ISI Brand)</t>
  </si>
  <si>
    <t>SWR34381</t>
  </si>
  <si>
    <t>Supply &amp; fixing of 110 mm dia - Plain Bend 87.5 Degree - UPVC/SWR Pipe fittings (Prince/Sudhakar or any ISI Brand)</t>
  </si>
  <si>
    <t>SWR34380</t>
  </si>
  <si>
    <t>Supply &amp; fixing of 110 mm dia 3 M Single Socket PVC/SWR pipe - 6 Kg/sq.cm - Prince/Sudhakar or any ISI Brand</t>
  </si>
  <si>
    <t>SWR34377</t>
  </si>
  <si>
    <t>Supply &amp; fixing of 90 mm dia 3 M Single Socket PVC/SWR pipe - 6 Kg/sq.cm - Prince/Sudhakar or any ISI Brand</t>
  </si>
  <si>
    <t>SWR34378</t>
  </si>
  <si>
    <t>Supplying &amp; fixing 150 mm x 100 mm SWG gully traps conforming to ISI 651 &amp; 4127 with C.I Grating &amp; Cost. Brick masonry in CM 1:6 prop. Intermediate chamber and fitted with 304.8 mm x 288.6mm (12"x9") C.I Frame and hinged cover</t>
  </si>
  <si>
    <t>SWR34286</t>
  </si>
  <si>
    <t>Supplying and Fixing of European Water Closet of 1st Quality</t>
  </si>
  <si>
    <t>SWR34314</t>
  </si>
  <si>
    <t>Supply &amp; fixing 12.7 mm NP stop cock Indian make 400 grams Seiko/ Senior/ Nice/ Senior/ Nice or equivalent</t>
  </si>
  <si>
    <t>SWR34328</t>
  </si>
  <si>
    <t>S&amp;F 12.7 mm N.P bib tap Indian make 400 grams Seiko/ Senior/ Nice or equivalent</t>
  </si>
  <si>
    <t>SWR34329</t>
  </si>
  <si>
    <t>Supplying &amp; Fixing Indian make Flat Back Wash Hand Basin (HSW/Parryware/ Neycer) 1st quality conforming to IS:2556-Part-4:1972 with waste fittings like rubber plug, chain, 32 mm nominal size C.P. Fitting with parallel pipe thread conforming to IS:2963-1979 and fitted with 15 mm nominal bore Chromium Plated Pillar Tap of 1st quality Indian make 400 grams Seiko/ Senior/ Nice/ Esso or equivalent complete with standard CI brackets including wooden block: 550 x 400 mm - Single C.P. Pillar cock</t>
  </si>
  <si>
    <t>SWR34316</t>
  </si>
  <si>
    <t>Supply &amp; fixing 38.1 mm C.P waste coupling Half or Full Thread 1st Quality Indian make Parryware or equivalent</t>
  </si>
  <si>
    <t>SWR34428</t>
  </si>
  <si>
    <t>Supply &amp; fixing of 4" (101.6 mm ) Nahany Trap ( Without Jali with inlet)UPVC/SWR Pipe fittings (Prince/Sudhakar or any ISI Brand)</t>
  </si>
  <si>
    <t>SWR34387</t>
  </si>
  <si>
    <t>Providing &amp; Placing on Terrace (at all floor levels) polyethylene water storage tank with Double layer approved brand &amp; manufacture with cover and suitable locking arrangement &amp; making necessary holes for inlet &amp; outlets and over flow pipes but with NECESSARY fittings &amp; base support for tanks</t>
  </si>
  <si>
    <t>SWR34375</t>
  </si>
  <si>
    <t>L</t>
  </si>
  <si>
    <t>Supply &amp; fixing 31.75 mm dia PVC flexible waste pipe of 914.4 mm length of Ist quality</t>
  </si>
  <si>
    <t>SWR34426</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</si>
  <si>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15778:2007)- 15.90mm OD Pipe - SDR 11</t>
  </si>
  <si>
    <t>SWR34361</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</si>
  <si>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15778:2007)-22.20mm OD Pipe - SDR 11</t>
  </si>
  <si>
    <t>SWR34362</t>
  </si>
  <si>
    <t>Supply &amp; fixing Gunmetal (GM) Ball valve with SS Ball and SS Spindle as per IS - Class - I, Indian make heavy type -20mm NB Size</t>
  </si>
  <si>
    <t>SWR34345</t>
  </si>
  <si>
    <t>Supply &amp; fixing 25.4 mm dia &amp; 609.6 mm long aluminium anodized towel rod with brackets and aluminium screws</t>
  </si>
  <si>
    <t>SWR34430</t>
  </si>
  <si>
    <t>Plain Cement concrete (1:3:6) using 40mm HBG metal for foundations and leveling course, including cost and conveyance of all materials, labour all leads and lifts, consolidation and all operations, formwork as required, curing, etc. complete for finished item w</t>
  </si>
  <si>
    <t>SWR33029</t>
  </si>
  <si>
    <t>Supply&amp;Fabrication and fixing of Welded wire mesh ( 2" x 2") of 3mm dia. with ISMC (75x40x4.4mm) and Pheriperal frame of ISA(35x35x3mm) incldg cost&amp; conveyance painting with synthetic enamil paint two coats over a coat of red oxide primer etc complete for finished item of work..</t>
  </si>
  <si>
    <t>SWR33403</t>
  </si>
  <si>
    <t>sq.mm</t>
  </si>
  <si>
    <t>Providing Consultancy services for arranging contour surveying with total station incuding preparation of boundary and contour levels with 2 Nos. Hard copies and soft copies complete for finished items of work</t>
  </si>
  <si>
    <t>SWR33427</t>
  </si>
  <si>
    <t>2. WBS No. S-1667-13-04-01-01-001(Electrical)</t>
  </si>
  <si>
    <t>RCC M20 Grade nominal mix using 12 to 20 mm HBG metal for following item of works including cost and conveyance of all materials labour scaffolding, centering, machine mixing, vibrating, curing all leads and lifts, in all positions of the building but excludi</t>
  </si>
  <si>
    <t>Drilling of 165mm bore well with machine rig including deployment and hire charges of rig and other machinery and equipment labour charges , measuring the yeild of borewell including cost and conveyance etc complete</t>
  </si>
  <si>
    <t xml:space="preserve"> Memo.No.CE/MP/GR.HYD/F./D.No.703/24-25, Dt:16.08.2024.</t>
  </si>
  <si>
    <t>total Electrical+ civil schedule amount without GST</t>
  </si>
  <si>
    <t xml:space="preserve">
Erection of 33 KV VCB with Control Panel</t>
  </si>
  <si>
    <t xml:space="preserve">
Erection of pole in position, aligning and setting to work, fixing of cross arms and top clamps, earthing of supports, back filling with earth and stones properly ramming including transport of materials from road side to location excluding pit excavation
Erection of Rail Pole 90Lbs</t>
  </si>
  <si>
    <r>
      <t xml:space="preserve">Supply of clamps as per IS 5561- 1970 , 12mm thickness with Alluminum and Alluminum alloy conforming to A6 of IS 617 1994 &amp; hot dip galvanised with Nuts &amp; Bolts including spring washers conforming to IS 2633-1964, IS 1363-1967, IS1367-1961)
</t>
    </r>
    <r>
      <rPr>
        <b/>
        <sz val="10"/>
        <rFont val="Bookman Old Style"/>
        <family val="1"/>
      </rPr>
      <t>Supply of I-Bolts</t>
    </r>
  </si>
  <si>
    <t xml:space="preserve">
Errection of tubular poles</t>
  </si>
  <si>
    <t xml:space="preserve">
Fixing of LED/Metal halide complete.</t>
  </si>
  <si>
    <t xml:space="preserve">
Laying of 33kV UG 2Run in Hard rock.
Laying of 33KV XLPE UG cable Double Run of Size in Hard Rock(1.2*0.5x1=0.6cum)</t>
  </si>
  <si>
    <t>11KV side arm 75x40mm Channel 65x65x6mm Angle-Fabrication</t>
  </si>
  <si>
    <t>Supply &amp; filling of structural steel angles etc</t>
  </si>
  <si>
    <t>Grand Toatl with GST</t>
  </si>
</sst>
</file>

<file path=xl/styles.xml><?xml version="1.0" encoding="utf-8"?>
<styleSheet xmlns="http://schemas.openxmlformats.org/spreadsheetml/2006/main">
  <numFmts count="6">
    <numFmt numFmtId="164" formatCode="0.000"/>
    <numFmt numFmtId="165" formatCode="#,##0.000"/>
    <numFmt numFmtId="166" formatCode="###0.000;###0.000"/>
    <numFmt numFmtId="167" formatCode="#,##0.000;#,##0.000"/>
    <numFmt numFmtId="168" formatCode="###0;###0"/>
    <numFmt numFmtId="169" formatCode="#,##0;#,##0"/>
  </numFmts>
  <fonts count="17">
    <font>
      <sz val="11"/>
      <color theme="1"/>
      <name val="Calibri"/>
      <family val="2"/>
      <scheme val="minor"/>
    </font>
    <font>
      <sz val="10"/>
      <name val="Arial"/>
      <family val="2"/>
    </font>
    <font>
      <b/>
      <sz val="10"/>
      <name val="Bookman Old Style"/>
      <family val="1"/>
    </font>
    <font>
      <sz val="10"/>
      <name val="Bookman Old Style"/>
      <family val="1"/>
    </font>
    <font>
      <sz val="11"/>
      <color theme="1"/>
      <name val="Calibri"/>
      <family val="2"/>
      <scheme val="minor"/>
    </font>
    <font>
      <sz val="10"/>
      <color theme="1"/>
      <name val="Bookman Old Style"/>
      <family val="1"/>
    </font>
    <font>
      <sz val="10"/>
      <color rgb="FF000000"/>
      <name val="Bookman Old Style"/>
      <family val="1"/>
    </font>
    <font>
      <b/>
      <sz val="15"/>
      <name val="Cambria"/>
      <family val="1"/>
      <scheme val="major"/>
    </font>
    <font>
      <sz val="11"/>
      <name val="Times New Roman"/>
      <family val="1"/>
    </font>
    <font>
      <sz val="11"/>
      <name val="Cambria"/>
      <family val="1"/>
      <scheme val="major"/>
    </font>
    <font>
      <sz val="11"/>
      <color theme="1"/>
      <name val="Cambria"/>
      <family val="1"/>
      <scheme val="major"/>
    </font>
    <font>
      <sz val="10"/>
      <name val="Times New Roman"/>
      <family val="1"/>
    </font>
    <font>
      <sz val="11"/>
      <color rgb="FFFF0000"/>
      <name val="Cambria"/>
      <family val="1"/>
      <scheme val="major"/>
    </font>
    <font>
      <b/>
      <sz val="11"/>
      <name val="Cambria"/>
      <family val="1"/>
      <scheme val="major"/>
    </font>
    <font>
      <b/>
      <sz val="13"/>
      <name val="Cambria"/>
      <family val="1"/>
      <scheme val="major"/>
    </font>
    <font>
      <b/>
      <sz val="13"/>
      <name val="Times New Roman"/>
      <family val="1"/>
    </font>
    <font>
      <b/>
      <sz val="12"/>
      <name val="Bookman Old Style"/>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0" fontId="1" fillId="0" borderId="0"/>
    <xf numFmtId="0" fontId="1" fillId="0" borderId="0"/>
    <xf numFmtId="0" fontId="4" fillId="0" borderId="0"/>
    <xf numFmtId="0" fontId="1" fillId="0" borderId="0"/>
    <xf numFmtId="0" fontId="1" fillId="0" borderId="0"/>
  </cellStyleXfs>
  <cellXfs count="146">
    <xf numFmtId="0" fontId="0" fillId="0" borderId="0" xfId="0"/>
    <xf numFmtId="0" fontId="2" fillId="0" borderId="3" xfId="0" applyFont="1" applyFill="1" applyBorder="1" applyAlignment="1">
      <alignment horizontal="center" vertical="center" wrapText="1"/>
    </xf>
    <xf numFmtId="0" fontId="3" fillId="0" borderId="7" xfId="0" applyFont="1" applyFill="1" applyBorder="1" applyAlignment="1">
      <alignment horizontal="left" vertical="top" wrapText="1"/>
    </xf>
    <xf numFmtId="0" fontId="3" fillId="2" borderId="3"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2" fontId="3" fillId="2" borderId="3" xfId="0" applyNumberFormat="1" applyFont="1" applyFill="1" applyBorder="1" applyAlignment="1">
      <alignment horizontal="center" vertical="center" wrapText="1"/>
    </xf>
    <xf numFmtId="1" fontId="3" fillId="0" borderId="7" xfId="0" applyNumberFormat="1" applyFont="1" applyFill="1" applyBorder="1" applyAlignment="1">
      <alignment horizontal="center" vertical="center" shrinkToFit="1"/>
    </xf>
    <xf numFmtId="164" fontId="3" fillId="0" borderId="7" xfId="0" applyNumberFormat="1" applyFont="1" applyFill="1" applyBorder="1" applyAlignment="1">
      <alignment horizontal="center" vertical="center" shrinkToFit="1"/>
    </xf>
    <xf numFmtId="3" fontId="3" fillId="0" borderId="7" xfId="0" applyNumberFormat="1" applyFont="1" applyFill="1" applyBorder="1" applyAlignment="1">
      <alignment horizontal="center" vertical="center" shrinkToFit="1"/>
    </xf>
    <xf numFmtId="165" fontId="3" fillId="0" borderId="7" xfId="0" applyNumberFormat="1" applyFont="1" applyFill="1" applyBorder="1" applyAlignment="1">
      <alignment horizontal="center" vertical="center" shrinkToFit="1"/>
    </xf>
    <xf numFmtId="0" fontId="3" fillId="0" borderId="3" xfId="0" applyFont="1" applyFill="1" applyBorder="1" applyAlignment="1">
      <alignment horizontal="center" vertical="center" wrapText="1"/>
    </xf>
    <xf numFmtId="2" fontId="2" fillId="0" borderId="3"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shrinkToFit="1"/>
    </xf>
    <xf numFmtId="164" fontId="3" fillId="0" borderId="3" xfId="0" applyNumberFormat="1" applyFont="1" applyFill="1" applyBorder="1" applyAlignment="1">
      <alignment horizontal="center" vertical="center" shrinkToFit="1"/>
    </xf>
    <xf numFmtId="3" fontId="3" fillId="0" borderId="3" xfId="0" applyNumberFormat="1" applyFont="1" applyFill="1" applyBorder="1" applyAlignment="1">
      <alignment horizontal="center" vertical="center" shrinkToFit="1"/>
    </xf>
    <xf numFmtId="165" fontId="3" fillId="0" borderId="3" xfId="0" applyNumberFormat="1" applyFont="1" applyFill="1" applyBorder="1" applyAlignment="1">
      <alignment horizontal="center" vertical="center" shrinkToFit="1"/>
    </xf>
    <xf numFmtId="0" fontId="3" fillId="0" borderId="3" xfId="0" applyFont="1" applyFill="1" applyBorder="1" applyAlignment="1">
      <alignment horizontal="left" vertical="center" wrapText="1"/>
    </xf>
    <xf numFmtId="0" fontId="3" fillId="3"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2" fontId="3" fillId="0" borderId="3" xfId="0" applyNumberFormat="1" applyFont="1" applyFill="1" applyBorder="1" applyAlignment="1">
      <alignment horizontal="right" vertical="center" shrinkToFit="1"/>
    </xf>
    <xf numFmtId="164" fontId="3" fillId="0" borderId="3" xfId="0" applyNumberFormat="1" applyFont="1" applyFill="1" applyBorder="1" applyAlignment="1">
      <alignment horizontal="right" vertical="center" shrinkToFit="1"/>
    </xf>
    <xf numFmtId="164" fontId="3" fillId="0" borderId="7" xfId="0" applyNumberFormat="1" applyFont="1" applyFill="1" applyBorder="1" applyAlignment="1">
      <alignment horizontal="right" vertical="center" shrinkToFit="1"/>
    </xf>
    <xf numFmtId="164" fontId="3" fillId="0" borderId="10" xfId="0" applyNumberFormat="1" applyFont="1" applyFill="1" applyBorder="1" applyAlignment="1">
      <alignment horizontal="right" vertical="center" shrinkToFit="1"/>
    </xf>
    <xf numFmtId="164" fontId="3" fillId="0" borderId="12" xfId="0" applyNumberFormat="1" applyFont="1" applyFill="1" applyBorder="1" applyAlignment="1">
      <alignment horizontal="right" vertical="center" shrinkToFit="1"/>
    </xf>
    <xf numFmtId="2" fontId="2" fillId="2" borderId="3" xfId="0" applyNumberFormat="1" applyFont="1" applyFill="1" applyBorder="1" applyAlignment="1">
      <alignment horizontal="right" vertical="center" wrapText="1"/>
    </xf>
    <xf numFmtId="2" fontId="3" fillId="2" borderId="3" xfId="0" applyNumberFormat="1" applyFont="1" applyFill="1" applyBorder="1" applyAlignment="1">
      <alignment horizontal="right" vertical="center" wrapText="1"/>
    </xf>
    <xf numFmtId="164" fontId="2" fillId="0" borderId="3"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shrinkToFit="1"/>
    </xf>
    <xf numFmtId="0" fontId="3" fillId="0" borderId="3" xfId="0" applyFont="1" applyBorder="1" applyAlignment="1">
      <alignment horizontal="left" vertical="center" wrapText="1"/>
    </xf>
    <xf numFmtId="0" fontId="5" fillId="0" borderId="3" xfId="0" applyFont="1" applyBorder="1" applyAlignment="1">
      <alignment horizontal="center" vertical="center" wrapText="1"/>
    </xf>
    <xf numFmtId="164" fontId="5" fillId="0" borderId="3" xfId="0" applyNumberFormat="1" applyFont="1" applyBorder="1" applyAlignment="1">
      <alignment horizontal="right" vertical="center" wrapText="1"/>
    </xf>
    <xf numFmtId="0" fontId="5" fillId="0" borderId="3" xfId="0" applyFont="1" applyBorder="1" applyAlignment="1">
      <alignment horizontal="left" vertical="center" wrapText="1"/>
    </xf>
    <xf numFmtId="2" fontId="3" fillId="0" borderId="3" xfId="0" applyNumberFormat="1" applyFont="1" applyFill="1" applyBorder="1" applyAlignment="1">
      <alignment horizontal="center" vertical="center" wrapText="1"/>
    </xf>
    <xf numFmtId="164" fontId="3" fillId="0" borderId="3" xfId="0" applyNumberFormat="1" applyFont="1" applyFill="1" applyBorder="1" applyAlignment="1">
      <alignment horizontal="right" vertical="center" wrapText="1"/>
    </xf>
    <xf numFmtId="0" fontId="5" fillId="0" borderId="2" xfId="0" applyFont="1" applyBorder="1" applyAlignment="1">
      <alignment horizontal="center" vertical="center" wrapText="1"/>
    </xf>
    <xf numFmtId="164" fontId="5" fillId="0" borderId="2" xfId="0" applyNumberFormat="1" applyFont="1" applyBorder="1" applyAlignment="1">
      <alignment horizontal="right" vertical="center" wrapText="1"/>
    </xf>
    <xf numFmtId="0" fontId="3" fillId="0" borderId="0" xfId="0" applyFont="1" applyAlignment="1">
      <alignment wrapText="1"/>
    </xf>
    <xf numFmtId="166" fontId="6" fillId="0" borderId="7" xfId="0" applyNumberFormat="1" applyFont="1" applyFill="1" applyBorder="1" applyAlignment="1">
      <alignment horizontal="center" vertical="center" wrapText="1"/>
    </xf>
    <xf numFmtId="167" fontId="6" fillId="0" borderId="7" xfId="0" applyNumberFormat="1" applyFont="1" applyFill="1" applyBorder="1" applyAlignment="1">
      <alignment horizontal="center" vertical="center" wrapText="1"/>
    </xf>
    <xf numFmtId="0" fontId="5" fillId="0" borderId="7" xfId="0" applyFont="1" applyFill="1" applyBorder="1" applyAlignment="1">
      <alignment horizontal="left" vertical="top" wrapText="1"/>
    </xf>
    <xf numFmtId="168" fontId="6" fillId="0" borderId="7" xfId="0" applyNumberFormat="1" applyFont="1" applyFill="1" applyBorder="1" applyAlignment="1">
      <alignment horizontal="center" vertical="center" wrapText="1"/>
    </xf>
    <xf numFmtId="169" fontId="6" fillId="0" borderId="7" xfId="0" applyNumberFormat="1" applyFont="1" applyFill="1" applyBorder="1" applyAlignment="1">
      <alignment horizontal="center" vertical="center" wrapText="1"/>
    </xf>
    <xf numFmtId="168" fontId="6" fillId="0" borderId="0" xfId="0" applyNumberFormat="1" applyFont="1" applyFill="1" applyBorder="1" applyAlignment="1">
      <alignment horizontal="center" vertical="center" wrapText="1"/>
    </xf>
    <xf numFmtId="0" fontId="3" fillId="0" borderId="0" xfId="0" applyFont="1" applyFill="1" applyBorder="1" applyAlignment="1">
      <alignment horizontal="left" vertical="top" wrapText="1"/>
    </xf>
    <xf numFmtId="0" fontId="5" fillId="2" borderId="3" xfId="0" applyFont="1" applyFill="1" applyBorder="1" applyAlignment="1">
      <alignment horizontal="center" vertical="center" wrapText="1"/>
    </xf>
    <xf numFmtId="0" fontId="3" fillId="2" borderId="7" xfId="0" applyFont="1" applyFill="1" applyBorder="1" applyAlignment="1">
      <alignment horizontal="left" vertical="top" wrapText="1"/>
    </xf>
    <xf numFmtId="164" fontId="5" fillId="2" borderId="3" xfId="0" applyNumberFormat="1" applyFont="1" applyFill="1" applyBorder="1" applyAlignment="1">
      <alignment horizontal="right" vertical="center" wrapText="1"/>
    </xf>
    <xf numFmtId="0" fontId="8" fillId="2" borderId="0" xfId="0" applyFont="1" applyFill="1"/>
    <xf numFmtId="164" fontId="8" fillId="2" borderId="3" xfId="0" applyNumberFormat="1" applyFont="1" applyFill="1" applyBorder="1" applyAlignment="1">
      <alignment horizontal="center" vertical="center"/>
    </xf>
    <xf numFmtId="0" fontId="8" fillId="2" borderId="3" xfId="0" applyFont="1" applyFill="1" applyBorder="1" applyAlignment="1">
      <alignment horizontal="justify" vertical="top"/>
    </xf>
    <xf numFmtId="2" fontId="8" fillId="2" borderId="3" xfId="0" applyNumberFormat="1" applyFont="1" applyFill="1" applyBorder="1" applyAlignment="1">
      <alignment horizontal="center" vertical="center"/>
    </xf>
    <xf numFmtId="2" fontId="8" fillId="2" borderId="3" xfId="0" applyNumberFormat="1" applyFont="1" applyFill="1" applyBorder="1" applyAlignment="1">
      <alignment horizontal="right" vertical="center"/>
    </xf>
    <xf numFmtId="4" fontId="8" fillId="2" borderId="3" xfId="0" applyNumberFormat="1" applyFont="1" applyFill="1" applyBorder="1" applyAlignment="1">
      <alignment horizontal="center" vertical="center"/>
    </xf>
    <xf numFmtId="0" fontId="8" fillId="2" borderId="0" xfId="0" applyFont="1" applyFill="1" applyAlignment="1">
      <alignment vertical="top"/>
    </xf>
    <xf numFmtId="0" fontId="9" fillId="2" borderId="3" xfId="0" applyFont="1" applyFill="1" applyBorder="1" applyAlignment="1">
      <alignment horizontal="justify" vertical="top"/>
    </xf>
    <xf numFmtId="0" fontId="9" fillId="2" borderId="3" xfId="0" applyFont="1" applyFill="1" applyBorder="1" applyAlignment="1">
      <alignment horizontal="justify" vertical="top" wrapText="1"/>
    </xf>
    <xf numFmtId="2" fontId="9" fillId="2" borderId="3" xfId="0" applyNumberFormat="1" applyFont="1" applyFill="1" applyBorder="1" applyAlignment="1">
      <alignment horizontal="center" vertical="center"/>
    </xf>
    <xf numFmtId="2" fontId="9" fillId="2" borderId="3" xfId="0" applyNumberFormat="1" applyFont="1" applyFill="1" applyBorder="1" applyAlignment="1">
      <alignment horizontal="right" vertical="center"/>
    </xf>
    <xf numFmtId="164" fontId="8" fillId="2" borderId="3" xfId="0" applyNumberFormat="1" applyFont="1" applyFill="1" applyBorder="1" applyAlignment="1">
      <alignment horizontal="center" vertical="center" wrapText="1"/>
    </xf>
    <xf numFmtId="0" fontId="9" fillId="2" borderId="0" xfId="0" applyFont="1" applyFill="1" applyAlignment="1">
      <alignment vertical="top"/>
    </xf>
    <xf numFmtId="2" fontId="10" fillId="2" borderId="3" xfId="3" applyNumberFormat="1" applyFont="1" applyFill="1" applyBorder="1" applyAlignment="1">
      <alignment horizontal="center" vertical="center" wrapText="1"/>
    </xf>
    <xf numFmtId="0" fontId="10" fillId="2" borderId="0" xfId="5" applyFont="1" applyFill="1" applyBorder="1" applyAlignment="1">
      <alignment horizontal="center" vertical="center"/>
    </xf>
    <xf numFmtId="0" fontId="8" fillId="2" borderId="3" xfId="0" applyFont="1" applyFill="1" applyBorder="1" applyAlignment="1">
      <alignment horizontal="justify" vertical="top" wrapText="1"/>
    </xf>
    <xf numFmtId="0" fontId="10" fillId="2" borderId="3" xfId="0" applyFont="1" applyFill="1" applyBorder="1" applyAlignment="1">
      <alignment horizontal="justify" vertical="top" wrapText="1"/>
    </xf>
    <xf numFmtId="2" fontId="9" fillId="2" borderId="3" xfId="0" applyNumberFormat="1" applyFont="1" applyFill="1" applyBorder="1" applyAlignment="1">
      <alignment horizontal="right" vertical="center" wrapText="1"/>
    </xf>
    <xf numFmtId="0" fontId="9" fillId="2" borderId="3" xfId="0" applyFont="1" applyFill="1" applyBorder="1" applyAlignment="1">
      <alignment horizontal="center" vertical="center"/>
    </xf>
    <xf numFmtId="0" fontId="10" fillId="2" borderId="3" xfId="0" applyFont="1" applyFill="1" applyBorder="1" applyAlignment="1">
      <alignment horizontal="justify" vertical="top"/>
    </xf>
    <xf numFmtId="164" fontId="9" fillId="2" borderId="3" xfId="0" applyNumberFormat="1" applyFont="1" applyFill="1" applyBorder="1" applyAlignment="1">
      <alignment horizontal="center" vertical="center"/>
    </xf>
    <xf numFmtId="0" fontId="11" fillId="2" borderId="3" xfId="0" applyNumberFormat="1" applyFont="1" applyFill="1" applyBorder="1" applyAlignment="1">
      <alignment horizontal="justify" vertical="top" wrapText="1"/>
    </xf>
    <xf numFmtId="2" fontId="10" fillId="2" borderId="3" xfId="0" applyNumberFormat="1" applyFont="1" applyFill="1" applyBorder="1" applyAlignment="1">
      <alignment horizontal="center" vertical="center"/>
    </xf>
    <xf numFmtId="0" fontId="12" fillId="2" borderId="0" xfId="0" applyFont="1" applyFill="1" applyAlignment="1">
      <alignment vertical="top"/>
    </xf>
    <xf numFmtId="2" fontId="8" fillId="2" borderId="3" xfId="0" applyNumberFormat="1" applyFont="1" applyFill="1" applyBorder="1" applyAlignment="1">
      <alignment horizontal="center" vertical="center" wrapText="1"/>
    </xf>
    <xf numFmtId="0" fontId="8" fillId="2" borderId="0" xfId="0" applyFont="1" applyFill="1" applyAlignment="1">
      <alignment wrapText="1"/>
    </xf>
    <xf numFmtId="0" fontId="10" fillId="2" borderId="3" xfId="0" applyFont="1" applyFill="1" applyBorder="1" applyAlignment="1">
      <alignment horizontal="left" vertical="top" wrapText="1"/>
    </xf>
    <xf numFmtId="0" fontId="8" fillId="2" borderId="3" xfId="0" applyFont="1" applyFill="1" applyBorder="1" applyAlignment="1">
      <alignment horizontal="center" vertical="center" wrapText="1"/>
    </xf>
    <xf numFmtId="0" fontId="13" fillId="2" borderId="0" xfId="0" applyFont="1" applyFill="1" applyAlignment="1">
      <alignment vertical="top"/>
    </xf>
    <xf numFmtId="0" fontId="10" fillId="2" borderId="3" xfId="4" applyFont="1" applyFill="1" applyBorder="1" applyAlignment="1">
      <alignment horizontal="center" vertical="center" wrapText="1"/>
    </xf>
    <xf numFmtId="0" fontId="10" fillId="2" borderId="3" xfId="0" applyFont="1" applyFill="1" applyBorder="1" applyAlignment="1">
      <alignment horizontal="center" vertical="top" wrapText="1"/>
    </xf>
    <xf numFmtId="0" fontId="9" fillId="2" borderId="0" xfId="0" applyFont="1" applyFill="1" applyAlignment="1">
      <alignment horizontal="center" vertical="center"/>
    </xf>
    <xf numFmtId="4" fontId="10" fillId="2" borderId="3" xfId="0" applyNumberFormat="1" applyFont="1" applyFill="1" applyBorder="1" applyAlignment="1">
      <alignment horizontal="right" vertical="center"/>
    </xf>
    <xf numFmtId="164" fontId="14" fillId="2" borderId="3" xfId="0" applyNumberFormat="1" applyFont="1" applyFill="1" applyBorder="1" applyAlignment="1">
      <alignment horizontal="center" vertical="center"/>
    </xf>
    <xf numFmtId="0" fontId="15" fillId="2" borderId="3" xfId="0" applyFont="1" applyFill="1" applyBorder="1" applyAlignment="1">
      <alignment horizontal="left" vertical="top"/>
    </xf>
    <xf numFmtId="4" fontId="15" fillId="2" borderId="3" xfId="0" applyNumberFormat="1" applyFont="1" applyFill="1" applyBorder="1" applyAlignment="1">
      <alignment horizontal="center" vertical="center"/>
    </xf>
    <xf numFmtId="0" fontId="15" fillId="2" borderId="0" xfId="0" applyFont="1" applyFill="1" applyAlignment="1">
      <alignment vertical="center"/>
    </xf>
    <xf numFmtId="164" fontId="15" fillId="2" borderId="3" xfId="0" applyNumberFormat="1" applyFont="1" applyFill="1" applyBorder="1" applyAlignment="1">
      <alignment vertical="center"/>
    </xf>
    <xf numFmtId="0" fontId="15" fillId="2" borderId="3" xfId="0" applyFont="1" applyFill="1" applyBorder="1" applyAlignment="1">
      <alignment horizontal="right" vertical="center"/>
    </xf>
    <xf numFmtId="0" fontId="3" fillId="2" borderId="4" xfId="0" applyFont="1" applyFill="1" applyBorder="1" applyAlignment="1">
      <alignment horizontal="center" vertical="center" wrapText="1"/>
    </xf>
    <xf numFmtId="0" fontId="8" fillId="2" borderId="3" xfId="0" applyFont="1" applyFill="1" applyBorder="1"/>
    <xf numFmtId="0" fontId="8" fillId="2" borderId="3" xfId="0" applyFont="1" applyFill="1" applyBorder="1" applyAlignment="1">
      <alignment vertical="top"/>
    </xf>
    <xf numFmtId="0" fontId="9" fillId="2" borderId="3" xfId="0" applyFont="1" applyFill="1" applyBorder="1" applyAlignment="1">
      <alignment vertical="top"/>
    </xf>
    <xf numFmtId="2" fontId="10" fillId="2" borderId="3" xfId="0" applyNumberFormat="1" applyFont="1" applyFill="1" applyBorder="1" applyAlignment="1">
      <alignment horizontal="center" vertical="center" wrapText="1"/>
    </xf>
    <xf numFmtId="2" fontId="10" fillId="2" borderId="3" xfId="0" applyNumberFormat="1" applyFont="1" applyFill="1" applyBorder="1" applyAlignment="1">
      <alignment horizontal="right" vertical="center" wrapText="1"/>
    </xf>
    <xf numFmtId="2" fontId="9" fillId="2" borderId="3" xfId="0" applyNumberFormat="1" applyFont="1" applyFill="1" applyBorder="1" applyAlignment="1">
      <alignment horizontal="center" vertical="top"/>
    </xf>
    <xf numFmtId="0" fontId="15" fillId="2" borderId="3" xfId="0" applyFont="1" applyFill="1" applyBorder="1" applyAlignment="1">
      <alignment vertical="center"/>
    </xf>
    <xf numFmtId="0" fontId="2" fillId="2" borderId="3" xfId="0" applyFont="1" applyFill="1" applyBorder="1" applyAlignment="1">
      <alignment horizontal="center" vertical="center" wrapText="1"/>
    </xf>
    <xf numFmtId="0" fontId="8" fillId="3" borderId="3" xfId="0" applyFont="1" applyFill="1" applyBorder="1" applyAlignment="1">
      <alignment vertical="top"/>
    </xf>
    <xf numFmtId="164" fontId="8" fillId="3" borderId="3" xfId="0" applyNumberFormat="1" applyFont="1" applyFill="1" applyBorder="1" applyAlignment="1">
      <alignment horizontal="center" vertical="center"/>
    </xf>
    <xf numFmtId="0" fontId="9" fillId="3" borderId="3" xfId="0" applyFont="1" applyFill="1" applyBorder="1" applyAlignment="1">
      <alignment horizontal="left" vertical="top" wrapText="1"/>
    </xf>
    <xf numFmtId="2" fontId="8" fillId="3" borderId="3" xfId="0" applyNumberFormat="1" applyFont="1" applyFill="1" applyBorder="1" applyAlignment="1">
      <alignment horizontal="center" vertical="center"/>
    </xf>
    <xf numFmtId="2" fontId="9" fillId="3" borderId="3" xfId="0" applyNumberFormat="1" applyFont="1" applyFill="1" applyBorder="1" applyAlignment="1">
      <alignment horizontal="center" vertical="center"/>
    </xf>
    <xf numFmtId="2" fontId="9" fillId="3" borderId="3" xfId="0" applyNumberFormat="1" applyFont="1" applyFill="1" applyBorder="1" applyAlignment="1">
      <alignment horizontal="right" vertical="center"/>
    </xf>
    <xf numFmtId="4" fontId="8" fillId="3" borderId="3" xfId="0" applyNumberFormat="1" applyFont="1" applyFill="1" applyBorder="1" applyAlignment="1">
      <alignment horizontal="center" vertical="center"/>
    </xf>
    <xf numFmtId="0" fontId="8" fillId="3" borderId="0" xfId="0" applyFont="1" applyFill="1" applyAlignment="1">
      <alignment vertical="top"/>
    </xf>
    <xf numFmtId="0" fontId="9" fillId="3" borderId="3" xfId="0" applyFont="1" applyFill="1" applyBorder="1" applyAlignment="1">
      <alignment horizontal="justify" vertical="top" wrapText="1"/>
    </xf>
    <xf numFmtId="2" fontId="9" fillId="3" borderId="3" xfId="0" applyNumberFormat="1" applyFont="1" applyFill="1" applyBorder="1" applyAlignment="1">
      <alignment horizontal="right" vertical="center" wrapText="1"/>
    </xf>
    <xf numFmtId="0" fontId="9" fillId="3" borderId="0" xfId="0" applyFont="1" applyFill="1" applyAlignment="1">
      <alignment vertical="top"/>
    </xf>
    <xf numFmtId="164" fontId="9" fillId="3" borderId="3" xfId="0" applyNumberFormat="1" applyFont="1" applyFill="1" applyBorder="1" applyAlignment="1">
      <alignment horizontal="center" vertical="center"/>
    </xf>
    <xf numFmtId="0" fontId="9" fillId="3" borderId="3" xfId="0" quotePrefix="1" applyFont="1" applyFill="1" applyBorder="1" applyAlignment="1">
      <alignment horizontal="justify" vertical="top" wrapText="1"/>
    </xf>
    <xf numFmtId="2" fontId="2" fillId="0" borderId="3" xfId="0" applyNumberFormat="1" applyFont="1" applyFill="1" applyBorder="1" applyAlignment="1">
      <alignment horizontal="right" vertical="center" shrinkToFit="1"/>
    </xf>
    <xf numFmtId="0" fontId="3" fillId="2" borderId="3" xfId="0"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64" fontId="3" fillId="0" borderId="2" xfId="0" applyNumberFormat="1" applyFont="1" applyFill="1" applyBorder="1" applyAlignment="1">
      <alignment horizontal="center" vertical="center" wrapText="1"/>
    </xf>
    <xf numFmtId="164" fontId="3" fillId="0" borderId="4" xfId="0" applyNumberFormat="1"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2" fillId="2" borderId="3" xfId="0" applyFont="1" applyFill="1" applyBorder="1" applyAlignment="1">
      <alignmen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7" fillId="2" borderId="3" xfId="0" applyFont="1" applyFill="1" applyBorder="1" applyAlignment="1">
      <alignment horizontal="left" vertical="center" wrapText="1"/>
    </xf>
    <xf numFmtId="0" fontId="2" fillId="2" borderId="1" xfId="0" applyFont="1" applyFill="1" applyBorder="1" applyAlignment="1">
      <alignment horizontal="righ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right" vertical="center" wrapText="1"/>
    </xf>
    <xf numFmtId="0" fontId="2" fillId="2" borderId="3"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6" fillId="2" borderId="1" xfId="0" applyFont="1" applyFill="1" applyBorder="1" applyAlignment="1">
      <alignment vertical="center" wrapText="1"/>
    </xf>
    <xf numFmtId="0" fontId="16" fillId="2" borderId="2" xfId="0" applyFont="1" applyFill="1" applyBorder="1" applyAlignment="1">
      <alignment vertical="center" wrapText="1"/>
    </xf>
    <xf numFmtId="0" fontId="16" fillId="2" borderId="4" xfId="0" applyFont="1" applyFill="1" applyBorder="1" applyAlignment="1">
      <alignment vertical="center" wrapText="1"/>
    </xf>
    <xf numFmtId="164" fontId="3" fillId="0" borderId="1" xfId="0" applyNumberFormat="1" applyFont="1" applyFill="1" applyBorder="1" applyAlignment="1">
      <alignment horizontal="right" vertical="center" wrapText="1"/>
    </xf>
    <xf numFmtId="164" fontId="3" fillId="0" borderId="2" xfId="0" applyNumberFormat="1" applyFont="1" applyFill="1" applyBorder="1" applyAlignment="1">
      <alignment horizontal="right" vertical="center" wrapText="1"/>
    </xf>
    <xf numFmtId="164" fontId="3" fillId="0" borderId="4" xfId="0" applyNumberFormat="1" applyFont="1" applyFill="1" applyBorder="1" applyAlignment="1">
      <alignment horizontal="right" vertical="center" wrapText="1"/>
    </xf>
  </cellXfs>
  <cellStyles count="6">
    <cellStyle name="Normal" xfId="0" builtinId="0"/>
    <cellStyle name="Normal 2" xfId="1"/>
    <cellStyle name="Normal 2 2" xfId="2"/>
    <cellStyle name="Normal 2 2 2 2" xfId="4"/>
    <cellStyle name="Normal 2 3 2 3 7" xfId="3"/>
    <cellStyle name="Normal 4 2"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673"/>
  <sheetViews>
    <sheetView tabSelected="1" view="pageBreakPreview" topLeftCell="A666" zoomScale="115" zoomScaleSheetLayoutView="115" workbookViewId="0">
      <selection activeCell="F677" sqref="F677"/>
    </sheetView>
  </sheetViews>
  <sheetFormatPr defaultRowHeight="15"/>
  <cols>
    <col min="1" max="1" width="6.42578125" style="25" bestFit="1" customWidth="1"/>
    <col min="2" max="2" width="10.5703125" style="39" bestFit="1" customWidth="1"/>
    <col min="3" max="3" width="63.42578125" style="3" customWidth="1"/>
    <col min="4" max="4" width="11.42578125" style="25" customWidth="1"/>
    <col min="5" max="5" width="11.85546875" style="25" customWidth="1"/>
    <col min="6" max="6" width="16.28515625" style="15" bestFit="1" customWidth="1"/>
    <col min="7" max="7" width="12.7109375" style="40" customWidth="1"/>
    <col min="8" max="8" width="6.42578125" style="25" bestFit="1" customWidth="1"/>
    <col min="9" max="9" width="15" style="32" customWidth="1"/>
    <col min="10" max="10" width="10.140625" style="25" bestFit="1" customWidth="1"/>
    <col min="11" max="16384" width="9.140625" style="25"/>
  </cols>
  <sheetData>
    <row r="1" spans="1:9" ht="43.5" customHeight="1">
      <c r="A1" s="123" t="s">
        <v>383</v>
      </c>
      <c r="B1" s="124"/>
      <c r="C1" s="124"/>
      <c r="D1" s="124"/>
      <c r="E1" s="124"/>
      <c r="F1" s="124"/>
      <c r="G1" s="124"/>
      <c r="H1" s="124"/>
      <c r="I1" s="124"/>
    </row>
    <row r="2" spans="1:9" s="24" customFormat="1" ht="12.75">
      <c r="A2" s="125" t="s">
        <v>589</v>
      </c>
      <c r="B2" s="126"/>
      <c r="C2" s="126"/>
      <c r="D2" s="126"/>
      <c r="E2" s="126"/>
      <c r="F2" s="126"/>
      <c r="G2" s="126"/>
      <c r="H2" s="126"/>
      <c r="I2" s="127"/>
    </row>
    <row r="3" spans="1:9" s="24" customFormat="1" ht="12.75">
      <c r="A3" s="128" t="s">
        <v>772</v>
      </c>
      <c r="B3" s="128"/>
      <c r="C3" s="128"/>
      <c r="D3" s="128"/>
      <c r="E3" s="128"/>
      <c r="F3" s="128"/>
      <c r="G3" s="128"/>
      <c r="H3" s="128"/>
      <c r="I3" s="128"/>
    </row>
    <row r="4" spans="1:9" s="24" customFormat="1" ht="51">
      <c r="A4" s="24" t="s">
        <v>0</v>
      </c>
      <c r="B4" s="16" t="s">
        <v>1</v>
      </c>
      <c r="C4" s="24" t="s">
        <v>2</v>
      </c>
      <c r="D4" s="24" t="s">
        <v>3</v>
      </c>
      <c r="E4" s="24" t="s">
        <v>4</v>
      </c>
      <c r="F4" s="1" t="s">
        <v>5</v>
      </c>
      <c r="G4" s="33" t="s">
        <v>6</v>
      </c>
      <c r="H4" s="24" t="s">
        <v>7</v>
      </c>
      <c r="I4" s="31" t="s">
        <v>8</v>
      </c>
    </row>
    <row r="5" spans="1:9" s="24" customFormat="1" hidden="1">
      <c r="A5" s="25">
        <v>1</v>
      </c>
      <c r="B5" s="17">
        <v>16</v>
      </c>
      <c r="C5" s="21" t="s">
        <v>218</v>
      </c>
      <c r="D5" s="25" t="s">
        <v>9</v>
      </c>
      <c r="E5" s="25" t="s">
        <v>11</v>
      </c>
      <c r="F5" s="15" t="s">
        <v>38</v>
      </c>
      <c r="G5" s="27">
        <v>176</v>
      </c>
      <c r="H5" s="15" t="s">
        <v>178</v>
      </c>
      <c r="I5" s="32">
        <f>B5*G5</f>
        <v>2816</v>
      </c>
    </row>
    <row r="6" spans="1:9" s="24" customFormat="1" ht="60" hidden="1">
      <c r="A6" s="25">
        <v>2</v>
      </c>
      <c r="B6" s="18">
        <v>5.76</v>
      </c>
      <c r="C6" s="21" t="s">
        <v>228</v>
      </c>
      <c r="D6" s="25" t="s">
        <v>9</v>
      </c>
      <c r="E6" s="25" t="s">
        <v>11</v>
      </c>
      <c r="F6" s="15" t="s">
        <v>39</v>
      </c>
      <c r="G6" s="27">
        <v>412.08</v>
      </c>
      <c r="H6" s="15" t="s">
        <v>179</v>
      </c>
      <c r="I6" s="32">
        <f t="shared" ref="I6:I69" si="0">B6*G6</f>
        <v>2373.5807999999997</v>
      </c>
    </row>
    <row r="7" spans="1:9" s="24" customFormat="1" hidden="1">
      <c r="A7" s="25">
        <v>3</v>
      </c>
      <c r="B7" s="17">
        <v>16</v>
      </c>
      <c r="C7" s="21" t="s">
        <v>219</v>
      </c>
      <c r="D7" s="25" t="s">
        <v>9</v>
      </c>
      <c r="E7" s="25" t="s">
        <v>11</v>
      </c>
      <c r="F7" s="15" t="s">
        <v>40</v>
      </c>
      <c r="G7" s="27">
        <v>107</v>
      </c>
      <c r="H7" s="15" t="s">
        <v>178</v>
      </c>
      <c r="I7" s="32">
        <f t="shared" si="0"/>
        <v>1712</v>
      </c>
    </row>
    <row r="8" spans="1:9" s="24" customFormat="1" ht="75" hidden="1">
      <c r="A8" s="25">
        <v>4</v>
      </c>
      <c r="B8" s="17">
        <v>8</v>
      </c>
      <c r="C8" s="21" t="s">
        <v>220</v>
      </c>
      <c r="D8" s="25" t="s">
        <v>9</v>
      </c>
      <c r="E8" s="25" t="s">
        <v>11</v>
      </c>
      <c r="F8" s="15" t="s">
        <v>41</v>
      </c>
      <c r="G8" s="27">
        <v>928</v>
      </c>
      <c r="H8" s="15" t="s">
        <v>178</v>
      </c>
      <c r="I8" s="32">
        <f t="shared" si="0"/>
        <v>7424</v>
      </c>
    </row>
    <row r="9" spans="1:9" s="24" customFormat="1" ht="66.75" hidden="1" customHeight="1">
      <c r="A9" s="25">
        <v>5</v>
      </c>
      <c r="B9" s="17">
        <v>8</v>
      </c>
      <c r="C9" s="21" t="s">
        <v>221</v>
      </c>
      <c r="D9" s="25" t="s">
        <v>9</v>
      </c>
      <c r="E9" s="25" t="s">
        <v>11</v>
      </c>
      <c r="F9" s="15" t="s">
        <v>42</v>
      </c>
      <c r="G9" s="27">
        <v>1770</v>
      </c>
      <c r="H9" s="15" t="s">
        <v>178</v>
      </c>
      <c r="I9" s="32">
        <f t="shared" si="0"/>
        <v>14160</v>
      </c>
    </row>
    <row r="10" spans="1:9" s="24" customFormat="1" ht="110.25" hidden="1" customHeight="1">
      <c r="A10" s="25">
        <v>6</v>
      </c>
      <c r="B10" s="18">
        <v>5.76</v>
      </c>
      <c r="C10" s="21" t="s">
        <v>222</v>
      </c>
      <c r="D10" s="25" t="s">
        <v>9</v>
      </c>
      <c r="E10" s="25" t="s">
        <v>11</v>
      </c>
      <c r="F10" s="15" t="s">
        <v>43</v>
      </c>
      <c r="G10" s="27">
        <v>6852</v>
      </c>
      <c r="H10" s="15" t="s">
        <v>179</v>
      </c>
      <c r="I10" s="32">
        <f t="shared" si="0"/>
        <v>39467.519999999997</v>
      </c>
    </row>
    <row r="11" spans="1:9" s="24" customFormat="1" ht="150" hidden="1">
      <c r="A11" s="25">
        <v>7</v>
      </c>
      <c r="B11" s="18">
        <v>5.76</v>
      </c>
      <c r="C11" s="21" t="s">
        <v>372</v>
      </c>
      <c r="D11" s="25" t="s">
        <v>9</v>
      </c>
      <c r="E11" s="25" t="s">
        <v>12</v>
      </c>
      <c r="F11" s="15" t="s">
        <v>13</v>
      </c>
      <c r="G11" s="27">
        <v>2181</v>
      </c>
      <c r="H11" s="15" t="s">
        <v>179</v>
      </c>
      <c r="I11" s="32">
        <f t="shared" si="0"/>
        <v>12562.56</v>
      </c>
    </row>
    <row r="12" spans="1:9" s="24" customFormat="1" ht="137.25" hidden="1" customHeight="1">
      <c r="A12" s="25">
        <v>8</v>
      </c>
      <c r="B12" s="18">
        <v>5.76</v>
      </c>
      <c r="C12" s="21" t="s">
        <v>369</v>
      </c>
      <c r="D12" s="25" t="s">
        <v>9</v>
      </c>
      <c r="E12" s="25" t="s">
        <v>11</v>
      </c>
      <c r="F12" s="15" t="s">
        <v>44</v>
      </c>
      <c r="G12" s="27">
        <v>851</v>
      </c>
      <c r="H12" s="15" t="s">
        <v>179</v>
      </c>
      <c r="I12" s="32">
        <f t="shared" si="0"/>
        <v>4901.76</v>
      </c>
    </row>
    <row r="13" spans="1:9" s="24" customFormat="1" ht="135" hidden="1">
      <c r="A13" s="25">
        <v>9</v>
      </c>
      <c r="B13" s="18">
        <v>5.76</v>
      </c>
      <c r="C13" s="21" t="s">
        <v>373</v>
      </c>
      <c r="D13" s="25" t="s">
        <v>9</v>
      </c>
      <c r="E13" s="25" t="s">
        <v>12</v>
      </c>
      <c r="F13" s="15" t="s">
        <v>45</v>
      </c>
      <c r="G13" s="27">
        <v>1293</v>
      </c>
      <c r="H13" s="15" t="s">
        <v>179</v>
      </c>
      <c r="I13" s="32">
        <f t="shared" si="0"/>
        <v>7447.6799999999994</v>
      </c>
    </row>
    <row r="14" spans="1:9" s="24" customFormat="1" ht="135" hidden="1">
      <c r="A14" s="25">
        <v>10</v>
      </c>
      <c r="B14" s="18">
        <v>5.76</v>
      </c>
      <c r="C14" s="21" t="s">
        <v>374</v>
      </c>
      <c r="D14" s="25" t="s">
        <v>9</v>
      </c>
      <c r="E14" s="25" t="s">
        <v>11</v>
      </c>
      <c r="F14" s="15" t="s">
        <v>46</v>
      </c>
      <c r="G14" s="27">
        <v>482</v>
      </c>
      <c r="H14" s="15" t="s">
        <v>179</v>
      </c>
      <c r="I14" s="32">
        <f t="shared" si="0"/>
        <v>2776.3199999999997</v>
      </c>
    </row>
    <row r="15" spans="1:9" s="24" customFormat="1" ht="63.75" hidden="1" customHeight="1">
      <c r="A15" s="25">
        <v>11</v>
      </c>
      <c r="B15" s="18">
        <v>5.76</v>
      </c>
      <c r="C15" s="21" t="s">
        <v>223</v>
      </c>
      <c r="D15" s="25" t="s">
        <v>9</v>
      </c>
      <c r="E15" s="25" t="s">
        <v>11</v>
      </c>
      <c r="F15" s="15" t="s">
        <v>47</v>
      </c>
      <c r="G15" s="27">
        <v>1470</v>
      </c>
      <c r="H15" s="15" t="s">
        <v>179</v>
      </c>
      <c r="I15" s="32">
        <f t="shared" si="0"/>
        <v>8467.1999999999989</v>
      </c>
    </row>
    <row r="16" spans="1:9" s="24" customFormat="1" ht="90" hidden="1">
      <c r="A16" s="25">
        <v>12</v>
      </c>
      <c r="B16" s="17">
        <v>16</v>
      </c>
      <c r="C16" s="21" t="s">
        <v>224</v>
      </c>
      <c r="D16" s="25" t="s">
        <v>9</v>
      </c>
      <c r="E16" s="25" t="s">
        <v>11</v>
      </c>
      <c r="F16" s="15" t="s">
        <v>48</v>
      </c>
      <c r="G16" s="27">
        <v>1952.61</v>
      </c>
      <c r="H16" s="15" t="s">
        <v>178</v>
      </c>
      <c r="I16" s="32">
        <f t="shared" si="0"/>
        <v>31241.759999999998</v>
      </c>
    </row>
    <row r="17" spans="1:9" s="24" customFormat="1" ht="60" hidden="1">
      <c r="A17" s="25">
        <v>13</v>
      </c>
      <c r="B17" s="18">
        <v>17.760000000000002</v>
      </c>
      <c r="C17" s="21" t="s">
        <v>225</v>
      </c>
      <c r="D17" s="25" t="s">
        <v>9</v>
      </c>
      <c r="E17" s="25" t="s">
        <v>11</v>
      </c>
      <c r="F17" s="15" t="s">
        <v>49</v>
      </c>
      <c r="G17" s="27">
        <v>6579</v>
      </c>
      <c r="H17" s="15" t="s">
        <v>180</v>
      </c>
      <c r="I17" s="32">
        <f t="shared" si="0"/>
        <v>116843.04000000001</v>
      </c>
    </row>
    <row r="18" spans="1:9" s="24" customFormat="1" hidden="1">
      <c r="A18" s="25">
        <v>14</v>
      </c>
      <c r="B18" s="18">
        <v>9.24</v>
      </c>
      <c r="C18" s="21" t="s">
        <v>15</v>
      </c>
      <c r="D18" s="25" t="s">
        <v>9</v>
      </c>
      <c r="E18" s="25" t="s">
        <v>11</v>
      </c>
      <c r="F18" s="15" t="s">
        <v>50</v>
      </c>
      <c r="G18" s="27">
        <v>373</v>
      </c>
      <c r="H18" s="15" t="s">
        <v>181</v>
      </c>
      <c r="I18" s="32">
        <f t="shared" si="0"/>
        <v>3446.52</v>
      </c>
    </row>
    <row r="19" spans="1:9" s="24" customFormat="1" ht="45" hidden="1">
      <c r="A19" s="25">
        <v>15</v>
      </c>
      <c r="B19" s="17">
        <v>16</v>
      </c>
      <c r="C19" s="21" t="s">
        <v>226</v>
      </c>
      <c r="D19" s="25" t="s">
        <v>9</v>
      </c>
      <c r="E19" s="25" t="s">
        <v>11</v>
      </c>
      <c r="F19" s="15" t="s">
        <v>51</v>
      </c>
      <c r="G19" s="27">
        <v>48</v>
      </c>
      <c r="H19" s="15" t="s">
        <v>178</v>
      </c>
      <c r="I19" s="32">
        <f t="shared" si="0"/>
        <v>768</v>
      </c>
    </row>
    <row r="20" spans="1:9" s="24" customFormat="1" hidden="1">
      <c r="A20" s="25">
        <v>16</v>
      </c>
      <c r="B20" s="18">
        <v>5.0599999999999996</v>
      </c>
      <c r="C20" s="21" t="s">
        <v>227</v>
      </c>
      <c r="D20" s="25" t="s">
        <v>9</v>
      </c>
      <c r="E20" s="25" t="s">
        <v>11</v>
      </c>
      <c r="F20" s="15" t="s">
        <v>52</v>
      </c>
      <c r="G20" s="27">
        <v>221</v>
      </c>
      <c r="H20" s="15" t="s">
        <v>179</v>
      </c>
      <c r="I20" s="32">
        <f t="shared" si="0"/>
        <v>1118.26</v>
      </c>
    </row>
    <row r="21" spans="1:9" s="24" customFormat="1" ht="60" hidden="1">
      <c r="A21" s="25">
        <v>17</v>
      </c>
      <c r="B21" s="18">
        <v>5.0599999999999996</v>
      </c>
      <c r="C21" s="21" t="s">
        <v>228</v>
      </c>
      <c r="D21" s="25" t="s">
        <v>9</v>
      </c>
      <c r="E21" s="25" t="s">
        <v>11</v>
      </c>
      <c r="F21" s="15" t="s">
        <v>39</v>
      </c>
      <c r="G21" s="27">
        <v>412.08</v>
      </c>
      <c r="H21" s="15" t="s">
        <v>179</v>
      </c>
      <c r="I21" s="32">
        <f t="shared" si="0"/>
        <v>2085.1247999999996</v>
      </c>
    </row>
    <row r="22" spans="1:9" s="24" customFormat="1" hidden="1">
      <c r="A22" s="25">
        <v>18</v>
      </c>
      <c r="B22" s="18">
        <v>5.0599999999999996</v>
      </c>
      <c r="C22" s="21" t="s">
        <v>229</v>
      </c>
      <c r="D22" s="25" t="s">
        <v>9</v>
      </c>
      <c r="E22" s="25" t="s">
        <v>11</v>
      </c>
      <c r="F22" s="15" t="s">
        <v>53</v>
      </c>
      <c r="G22" s="27">
        <v>185</v>
      </c>
      <c r="H22" s="15" t="s">
        <v>179</v>
      </c>
      <c r="I22" s="32">
        <f t="shared" si="0"/>
        <v>936.09999999999991</v>
      </c>
    </row>
    <row r="23" spans="1:9" s="24" customFormat="1" ht="120" hidden="1">
      <c r="A23" s="25">
        <v>19</v>
      </c>
      <c r="B23" s="18">
        <v>5.0599999999999996</v>
      </c>
      <c r="C23" s="21" t="s">
        <v>230</v>
      </c>
      <c r="D23" s="25" t="s">
        <v>9</v>
      </c>
      <c r="E23" s="25" t="s">
        <v>11</v>
      </c>
      <c r="F23" s="15" t="s">
        <v>43</v>
      </c>
      <c r="G23" s="27">
        <v>6852</v>
      </c>
      <c r="H23" s="15" t="s">
        <v>179</v>
      </c>
      <c r="I23" s="32">
        <f t="shared" si="0"/>
        <v>34671.119999999995</v>
      </c>
    </row>
    <row r="24" spans="1:9" s="24" customFormat="1" ht="135" hidden="1">
      <c r="A24" s="25">
        <v>20</v>
      </c>
      <c r="B24" s="18">
        <v>5.0599999999999996</v>
      </c>
      <c r="C24" s="21" t="s">
        <v>380</v>
      </c>
      <c r="D24" s="25" t="s">
        <v>9</v>
      </c>
      <c r="E24" s="25" t="s">
        <v>12</v>
      </c>
      <c r="F24" s="15" t="s">
        <v>13</v>
      </c>
      <c r="G24" s="27">
        <v>2181</v>
      </c>
      <c r="H24" s="15" t="s">
        <v>179</v>
      </c>
      <c r="I24" s="32">
        <f t="shared" si="0"/>
        <v>11035.859999999999</v>
      </c>
    </row>
    <row r="25" spans="1:9" s="24" customFormat="1" ht="136.5" hidden="1" customHeight="1">
      <c r="A25" s="25">
        <v>21</v>
      </c>
      <c r="B25" s="18">
        <v>5.0599999999999996</v>
      </c>
      <c r="C25" s="21" t="s">
        <v>381</v>
      </c>
      <c r="D25" s="25" t="s">
        <v>9</v>
      </c>
      <c r="E25" s="25" t="s">
        <v>11</v>
      </c>
      <c r="F25" s="15" t="s">
        <v>44</v>
      </c>
      <c r="G25" s="27">
        <v>851</v>
      </c>
      <c r="H25" s="15" t="s">
        <v>179</v>
      </c>
      <c r="I25" s="32">
        <f t="shared" si="0"/>
        <v>4306.0599999999995</v>
      </c>
    </row>
    <row r="26" spans="1:9" s="24" customFormat="1" ht="149.25" hidden="1" customHeight="1">
      <c r="A26" s="25">
        <v>22</v>
      </c>
      <c r="B26" s="18">
        <v>5.0599999999999996</v>
      </c>
      <c r="C26" s="21" t="s">
        <v>376</v>
      </c>
      <c r="D26" s="25" t="s">
        <v>9</v>
      </c>
      <c r="E26" s="25" t="s">
        <v>12</v>
      </c>
      <c r="F26" s="15" t="s">
        <v>45</v>
      </c>
      <c r="G26" s="27">
        <v>1293</v>
      </c>
      <c r="H26" s="15" t="s">
        <v>179</v>
      </c>
      <c r="I26" s="32">
        <f t="shared" si="0"/>
        <v>6542.58</v>
      </c>
    </row>
    <row r="27" spans="1:9" s="24" customFormat="1" ht="165" hidden="1">
      <c r="A27" s="25">
        <v>23</v>
      </c>
      <c r="B27" s="18">
        <v>5.0599999999999996</v>
      </c>
      <c r="C27" s="21" t="s">
        <v>382</v>
      </c>
      <c r="D27" s="25" t="s">
        <v>9</v>
      </c>
      <c r="E27" s="25" t="s">
        <v>11</v>
      </c>
      <c r="F27" s="15" t="s">
        <v>46</v>
      </c>
      <c r="G27" s="27">
        <v>482</v>
      </c>
      <c r="H27" s="15" t="s">
        <v>179</v>
      </c>
      <c r="I27" s="32">
        <f t="shared" si="0"/>
        <v>2438.9199999999996</v>
      </c>
    </row>
    <row r="28" spans="1:9" s="24" customFormat="1" ht="60" hidden="1">
      <c r="A28" s="25">
        <v>24</v>
      </c>
      <c r="B28" s="18">
        <v>5.0599999999999996</v>
      </c>
      <c r="C28" s="21" t="s">
        <v>223</v>
      </c>
      <c r="D28" s="25" t="s">
        <v>9</v>
      </c>
      <c r="E28" s="25" t="s">
        <v>11</v>
      </c>
      <c r="F28" s="15" t="s">
        <v>47</v>
      </c>
      <c r="G28" s="27">
        <v>1470</v>
      </c>
      <c r="H28" s="15" t="s">
        <v>179</v>
      </c>
      <c r="I28" s="32">
        <f t="shared" si="0"/>
        <v>7438.2</v>
      </c>
    </row>
    <row r="29" spans="1:9" s="24" customFormat="1" hidden="1">
      <c r="A29" s="25">
        <v>25</v>
      </c>
      <c r="B29" s="17">
        <v>13</v>
      </c>
      <c r="C29" s="21" t="s">
        <v>231</v>
      </c>
      <c r="D29" s="25" t="s">
        <v>9</v>
      </c>
      <c r="E29" s="25" t="s">
        <v>11</v>
      </c>
      <c r="F29" s="15" t="s">
        <v>54</v>
      </c>
      <c r="G29" s="27">
        <v>126</v>
      </c>
      <c r="H29" s="15" t="s">
        <v>178</v>
      </c>
      <c r="I29" s="32">
        <f t="shared" si="0"/>
        <v>1638</v>
      </c>
    </row>
    <row r="30" spans="1:9" s="24" customFormat="1" ht="150" hidden="1">
      <c r="A30" s="25">
        <v>26</v>
      </c>
      <c r="B30" s="17">
        <v>2</v>
      </c>
      <c r="C30" s="21" t="s">
        <v>274</v>
      </c>
      <c r="D30" s="25" t="s">
        <v>9</v>
      </c>
      <c r="E30" s="25" t="s">
        <v>11</v>
      </c>
      <c r="F30" s="15" t="s">
        <v>55</v>
      </c>
      <c r="G30" s="27">
        <v>3299.7</v>
      </c>
      <c r="H30" s="15" t="s">
        <v>178</v>
      </c>
      <c r="I30" s="32">
        <f t="shared" si="0"/>
        <v>6599.4</v>
      </c>
    </row>
    <row r="31" spans="1:9" s="24" customFormat="1" hidden="1">
      <c r="A31" s="25">
        <v>27</v>
      </c>
      <c r="B31" s="17">
        <v>13</v>
      </c>
      <c r="C31" s="21" t="s">
        <v>233</v>
      </c>
      <c r="D31" s="25" t="s">
        <v>9</v>
      </c>
      <c r="E31" s="25" t="s">
        <v>11</v>
      </c>
      <c r="F31" s="15" t="s">
        <v>56</v>
      </c>
      <c r="G31" s="27">
        <v>79</v>
      </c>
      <c r="H31" s="15" t="s">
        <v>178</v>
      </c>
      <c r="I31" s="32">
        <f t="shared" si="0"/>
        <v>1027</v>
      </c>
    </row>
    <row r="32" spans="1:9" s="24" customFormat="1" ht="30" hidden="1">
      <c r="A32" s="25">
        <v>28</v>
      </c>
      <c r="B32" s="17">
        <v>13</v>
      </c>
      <c r="C32" s="21" t="s">
        <v>234</v>
      </c>
      <c r="D32" s="25" t="s">
        <v>9</v>
      </c>
      <c r="E32" s="25" t="s">
        <v>11</v>
      </c>
      <c r="F32" s="15" t="s">
        <v>57</v>
      </c>
      <c r="G32" s="27">
        <v>4500</v>
      </c>
      <c r="H32" s="15" t="s">
        <v>178</v>
      </c>
      <c r="I32" s="32">
        <f t="shared" si="0"/>
        <v>58500</v>
      </c>
    </row>
    <row r="33" spans="1:9" s="24" customFormat="1" ht="165" hidden="1">
      <c r="A33" s="25">
        <v>29</v>
      </c>
      <c r="B33" s="17">
        <v>38</v>
      </c>
      <c r="C33" s="21" t="s">
        <v>235</v>
      </c>
      <c r="D33" s="25" t="s">
        <v>9</v>
      </c>
      <c r="E33" s="25" t="s">
        <v>11</v>
      </c>
      <c r="F33" s="15" t="s">
        <v>58</v>
      </c>
      <c r="G33" s="27">
        <v>142</v>
      </c>
      <c r="H33" s="15" t="s">
        <v>178</v>
      </c>
      <c r="I33" s="32">
        <f t="shared" si="0"/>
        <v>5396</v>
      </c>
    </row>
    <row r="34" spans="1:9" s="24" customFormat="1" ht="45" hidden="1">
      <c r="A34" s="25">
        <v>30</v>
      </c>
      <c r="B34" s="17">
        <v>38</v>
      </c>
      <c r="C34" s="21" t="s">
        <v>236</v>
      </c>
      <c r="D34" s="25" t="s">
        <v>9</v>
      </c>
      <c r="E34" s="25" t="s">
        <v>11</v>
      </c>
      <c r="F34" s="15" t="s">
        <v>59</v>
      </c>
      <c r="G34" s="27">
        <v>146.63</v>
      </c>
      <c r="H34" s="15" t="s">
        <v>178</v>
      </c>
      <c r="I34" s="32">
        <f t="shared" si="0"/>
        <v>5571.94</v>
      </c>
    </row>
    <row r="35" spans="1:9" s="24" customFormat="1" hidden="1">
      <c r="A35" s="25">
        <v>31</v>
      </c>
      <c r="B35" s="17">
        <v>6</v>
      </c>
      <c r="C35" s="21" t="s">
        <v>237</v>
      </c>
      <c r="D35" s="25" t="s">
        <v>9</v>
      </c>
      <c r="E35" s="25" t="s">
        <v>11</v>
      </c>
      <c r="F35" s="15" t="s">
        <v>60</v>
      </c>
      <c r="G35" s="27">
        <v>165</v>
      </c>
      <c r="H35" s="15" t="s">
        <v>178</v>
      </c>
      <c r="I35" s="32">
        <f t="shared" si="0"/>
        <v>990</v>
      </c>
    </row>
    <row r="36" spans="1:9" s="24" customFormat="1" hidden="1">
      <c r="A36" s="25">
        <v>32</v>
      </c>
      <c r="B36" s="17">
        <v>6</v>
      </c>
      <c r="C36" s="21" t="s">
        <v>238</v>
      </c>
      <c r="D36" s="25" t="s">
        <v>9</v>
      </c>
      <c r="E36" s="25" t="s">
        <v>11</v>
      </c>
      <c r="F36" s="15" t="s">
        <v>61</v>
      </c>
      <c r="G36" s="27">
        <v>128</v>
      </c>
      <c r="H36" s="15" t="s">
        <v>178</v>
      </c>
      <c r="I36" s="32">
        <f t="shared" si="0"/>
        <v>768</v>
      </c>
    </row>
    <row r="37" spans="1:9" s="24" customFormat="1" ht="30" hidden="1">
      <c r="A37" s="25">
        <v>33</v>
      </c>
      <c r="B37" s="17">
        <v>2</v>
      </c>
      <c r="C37" s="21" t="s">
        <v>239</v>
      </c>
      <c r="D37" s="25" t="s">
        <v>9</v>
      </c>
      <c r="E37" s="25" t="s">
        <v>11</v>
      </c>
      <c r="F37" s="15" t="s">
        <v>62</v>
      </c>
      <c r="G37" s="27">
        <v>1079</v>
      </c>
      <c r="H37" s="15" t="s">
        <v>182</v>
      </c>
      <c r="I37" s="32">
        <f t="shared" si="0"/>
        <v>2158</v>
      </c>
    </row>
    <row r="38" spans="1:9" s="24" customFormat="1" hidden="1">
      <c r="A38" s="25">
        <v>34</v>
      </c>
      <c r="B38" s="17">
        <v>12</v>
      </c>
      <c r="C38" s="21" t="s">
        <v>240</v>
      </c>
      <c r="D38" s="25" t="s">
        <v>9</v>
      </c>
      <c r="E38" s="25" t="s">
        <v>11</v>
      </c>
      <c r="F38" s="15" t="s">
        <v>63</v>
      </c>
      <c r="G38" s="27">
        <v>41</v>
      </c>
      <c r="H38" s="15" t="s">
        <v>178</v>
      </c>
      <c r="I38" s="32">
        <f t="shared" si="0"/>
        <v>492</v>
      </c>
    </row>
    <row r="39" spans="1:9" s="24" customFormat="1" hidden="1">
      <c r="A39" s="25">
        <v>35</v>
      </c>
      <c r="B39" s="17">
        <v>12</v>
      </c>
      <c r="C39" s="21" t="s">
        <v>241</v>
      </c>
      <c r="D39" s="25" t="s">
        <v>9</v>
      </c>
      <c r="E39" s="25" t="s">
        <v>11</v>
      </c>
      <c r="F39" s="15" t="s">
        <v>64</v>
      </c>
      <c r="G39" s="27">
        <v>35</v>
      </c>
      <c r="H39" s="15" t="s">
        <v>178</v>
      </c>
      <c r="I39" s="32">
        <f t="shared" si="0"/>
        <v>420</v>
      </c>
    </row>
    <row r="40" spans="1:9" s="24" customFormat="1" ht="30" hidden="1">
      <c r="A40" s="25">
        <v>36</v>
      </c>
      <c r="B40" s="17">
        <v>4</v>
      </c>
      <c r="C40" s="21" t="s">
        <v>242</v>
      </c>
      <c r="D40" s="25" t="s">
        <v>9</v>
      </c>
      <c r="E40" s="25" t="s">
        <v>11</v>
      </c>
      <c r="F40" s="15" t="s">
        <v>65</v>
      </c>
      <c r="G40" s="27">
        <v>880</v>
      </c>
      <c r="H40" s="15" t="s">
        <v>182</v>
      </c>
      <c r="I40" s="32">
        <f t="shared" si="0"/>
        <v>3520</v>
      </c>
    </row>
    <row r="41" spans="1:9" s="1" customFormat="1" hidden="1">
      <c r="A41" s="25">
        <v>37</v>
      </c>
      <c r="B41" s="17">
        <v>2</v>
      </c>
      <c r="C41" s="21" t="s">
        <v>243</v>
      </c>
      <c r="D41" s="25" t="s">
        <v>9</v>
      </c>
      <c r="E41" s="25" t="s">
        <v>11</v>
      </c>
      <c r="F41" s="15" t="s">
        <v>66</v>
      </c>
      <c r="G41" s="27">
        <v>1024</v>
      </c>
      <c r="H41" s="15" t="s">
        <v>178</v>
      </c>
      <c r="I41" s="32">
        <f t="shared" si="0"/>
        <v>2048</v>
      </c>
    </row>
    <row r="42" spans="1:9" s="1" customFormat="1" ht="165" hidden="1">
      <c r="A42" s="25">
        <v>38</v>
      </c>
      <c r="B42" s="17">
        <v>1</v>
      </c>
      <c r="C42" s="21" t="s">
        <v>244</v>
      </c>
      <c r="D42" s="25" t="s">
        <v>9</v>
      </c>
      <c r="E42" s="25" t="s">
        <v>11</v>
      </c>
      <c r="F42" s="15" t="s">
        <v>55</v>
      </c>
      <c r="G42" s="27">
        <v>3299.7</v>
      </c>
      <c r="H42" s="15" t="s">
        <v>178</v>
      </c>
      <c r="I42" s="32">
        <f t="shared" si="0"/>
        <v>3299.7</v>
      </c>
    </row>
    <row r="43" spans="1:9" hidden="1">
      <c r="A43" s="25">
        <v>39</v>
      </c>
      <c r="B43" s="17">
        <v>2</v>
      </c>
      <c r="C43" s="21" t="s">
        <v>245</v>
      </c>
      <c r="D43" s="25" t="s">
        <v>9</v>
      </c>
      <c r="E43" s="25" t="s">
        <v>11</v>
      </c>
      <c r="F43" s="15" t="s">
        <v>67</v>
      </c>
      <c r="G43" s="27">
        <v>1044.48</v>
      </c>
      <c r="H43" s="15" t="s">
        <v>178</v>
      </c>
      <c r="I43" s="32">
        <f t="shared" si="0"/>
        <v>2088.96</v>
      </c>
    </row>
    <row r="44" spans="1:9" hidden="1">
      <c r="A44" s="25">
        <v>40</v>
      </c>
      <c r="B44" s="18">
        <v>12.58</v>
      </c>
      <c r="C44" s="21" t="s">
        <v>16</v>
      </c>
      <c r="D44" s="25" t="s">
        <v>9</v>
      </c>
      <c r="E44" s="25" t="s">
        <v>11</v>
      </c>
      <c r="F44" s="15" t="s">
        <v>68</v>
      </c>
      <c r="G44" s="27">
        <v>331</v>
      </c>
      <c r="H44" s="15" t="s">
        <v>180</v>
      </c>
      <c r="I44" s="32">
        <f t="shared" si="0"/>
        <v>4163.9800000000005</v>
      </c>
    </row>
    <row r="45" spans="1:9" ht="45" hidden="1">
      <c r="A45" s="25">
        <v>41</v>
      </c>
      <c r="B45" s="18">
        <v>14.52</v>
      </c>
      <c r="C45" s="21" t="s">
        <v>246</v>
      </c>
      <c r="D45" s="25" t="s">
        <v>9</v>
      </c>
      <c r="E45" s="25" t="s">
        <v>11</v>
      </c>
      <c r="F45" s="15" t="s">
        <v>69</v>
      </c>
      <c r="G45" s="27">
        <v>5160</v>
      </c>
      <c r="H45" s="15" t="s">
        <v>180</v>
      </c>
      <c r="I45" s="32">
        <f t="shared" si="0"/>
        <v>74923.199999999997</v>
      </c>
    </row>
    <row r="46" spans="1:9" ht="30" hidden="1">
      <c r="A46" s="25">
        <v>42</v>
      </c>
      <c r="B46" s="17">
        <v>2</v>
      </c>
      <c r="C46" s="21" t="s">
        <v>247</v>
      </c>
      <c r="D46" s="25" t="s">
        <v>9</v>
      </c>
      <c r="E46" s="25" t="s">
        <v>11</v>
      </c>
      <c r="F46" s="15" t="s">
        <v>70</v>
      </c>
      <c r="G46" s="27">
        <v>12500</v>
      </c>
      <c r="H46" s="15" t="s">
        <v>178</v>
      </c>
      <c r="I46" s="32">
        <f t="shared" si="0"/>
        <v>25000</v>
      </c>
    </row>
    <row r="47" spans="1:9" ht="30" hidden="1">
      <c r="A47" s="25">
        <v>43</v>
      </c>
      <c r="B47" s="17">
        <v>2</v>
      </c>
      <c r="C47" s="21" t="s">
        <v>248</v>
      </c>
      <c r="D47" s="25" t="s">
        <v>9</v>
      </c>
      <c r="E47" s="25" t="s">
        <v>11</v>
      </c>
      <c r="F47" s="15" t="s">
        <v>71</v>
      </c>
      <c r="G47" s="27">
        <v>12044.93</v>
      </c>
      <c r="H47" s="15" t="s">
        <v>178</v>
      </c>
      <c r="I47" s="32">
        <f t="shared" si="0"/>
        <v>24089.86</v>
      </c>
    </row>
    <row r="48" spans="1:9" ht="45" hidden="1">
      <c r="A48" s="25">
        <v>44</v>
      </c>
      <c r="B48" s="17">
        <v>2</v>
      </c>
      <c r="C48" s="21" t="s">
        <v>249</v>
      </c>
      <c r="D48" s="25" t="s">
        <v>9</v>
      </c>
      <c r="E48" s="25" t="s">
        <v>11</v>
      </c>
      <c r="F48" s="15" t="s">
        <v>72</v>
      </c>
      <c r="G48" s="27">
        <v>27431</v>
      </c>
      <c r="H48" s="15" t="s">
        <v>178</v>
      </c>
      <c r="I48" s="32">
        <f t="shared" si="0"/>
        <v>54862</v>
      </c>
    </row>
    <row r="49" spans="1:9" hidden="1">
      <c r="A49" s="25">
        <v>45</v>
      </c>
      <c r="B49" s="17">
        <v>2</v>
      </c>
      <c r="C49" s="21" t="s">
        <v>17</v>
      </c>
      <c r="D49" s="25" t="s">
        <v>9</v>
      </c>
      <c r="E49" s="25" t="s">
        <v>11</v>
      </c>
      <c r="F49" s="15" t="s">
        <v>73</v>
      </c>
      <c r="G49" s="27">
        <v>12044.93</v>
      </c>
      <c r="H49" s="15" t="s">
        <v>178</v>
      </c>
      <c r="I49" s="32">
        <f t="shared" si="0"/>
        <v>24089.86</v>
      </c>
    </row>
    <row r="50" spans="1:9" hidden="1">
      <c r="A50" s="25">
        <v>46</v>
      </c>
      <c r="B50" s="18">
        <v>700</v>
      </c>
      <c r="C50" s="21" t="s">
        <v>18</v>
      </c>
      <c r="D50" s="25" t="s">
        <v>9</v>
      </c>
      <c r="E50" s="25" t="s">
        <v>12</v>
      </c>
      <c r="F50" s="15" t="s">
        <v>74</v>
      </c>
      <c r="G50" s="27">
        <v>47.27</v>
      </c>
      <c r="H50" s="15" t="s">
        <v>183</v>
      </c>
      <c r="I50" s="32">
        <f t="shared" si="0"/>
        <v>33089</v>
      </c>
    </row>
    <row r="51" spans="1:9" ht="90" hidden="1">
      <c r="A51" s="25">
        <v>47</v>
      </c>
      <c r="B51" s="17">
        <v>4</v>
      </c>
      <c r="C51" s="21" t="s">
        <v>250</v>
      </c>
      <c r="D51" s="25" t="s">
        <v>9</v>
      </c>
      <c r="E51" s="25" t="s">
        <v>11</v>
      </c>
      <c r="F51" s="15" t="s">
        <v>75</v>
      </c>
      <c r="G51" s="27">
        <v>3510</v>
      </c>
      <c r="H51" s="15" t="s">
        <v>178</v>
      </c>
      <c r="I51" s="32">
        <f t="shared" si="0"/>
        <v>14040</v>
      </c>
    </row>
    <row r="52" spans="1:9" ht="30" hidden="1">
      <c r="A52" s="25">
        <v>48</v>
      </c>
      <c r="B52" s="17">
        <v>2</v>
      </c>
      <c r="C52" s="21" t="s">
        <v>251</v>
      </c>
      <c r="D52" s="25" t="s">
        <v>9</v>
      </c>
      <c r="E52" s="25" t="s">
        <v>11</v>
      </c>
      <c r="F52" s="15" t="s">
        <v>76</v>
      </c>
      <c r="G52" s="27">
        <v>51818</v>
      </c>
      <c r="H52" s="15" t="s">
        <v>178</v>
      </c>
      <c r="I52" s="32">
        <f t="shared" si="0"/>
        <v>103636</v>
      </c>
    </row>
    <row r="53" spans="1:9" ht="30" hidden="1">
      <c r="A53" s="25">
        <v>49</v>
      </c>
      <c r="B53" s="18">
        <v>0.44</v>
      </c>
      <c r="C53" s="21" t="s">
        <v>252</v>
      </c>
      <c r="D53" s="25" t="s">
        <v>9</v>
      </c>
      <c r="E53" s="25" t="s">
        <v>12</v>
      </c>
      <c r="F53" s="15" t="s">
        <v>77</v>
      </c>
      <c r="G53" s="27">
        <v>299369</v>
      </c>
      <c r="H53" s="15" t="s">
        <v>184</v>
      </c>
      <c r="I53" s="32">
        <f t="shared" si="0"/>
        <v>131722.36000000002</v>
      </c>
    </row>
    <row r="54" spans="1:9" ht="30" hidden="1">
      <c r="A54" s="25">
        <v>50</v>
      </c>
      <c r="B54" s="17">
        <v>30</v>
      </c>
      <c r="C54" s="21" t="s">
        <v>253</v>
      </c>
      <c r="D54" s="25" t="s">
        <v>9</v>
      </c>
      <c r="E54" s="25" t="s">
        <v>12</v>
      </c>
      <c r="F54" s="15" t="s">
        <v>78</v>
      </c>
      <c r="G54" s="27">
        <v>2055</v>
      </c>
      <c r="H54" s="15" t="s">
        <v>182</v>
      </c>
      <c r="I54" s="32">
        <f t="shared" si="0"/>
        <v>61650</v>
      </c>
    </row>
    <row r="55" spans="1:9" ht="90" hidden="1">
      <c r="A55" s="25">
        <v>51</v>
      </c>
      <c r="B55" s="17">
        <v>30</v>
      </c>
      <c r="C55" s="21" t="s">
        <v>254</v>
      </c>
      <c r="D55" s="25" t="s">
        <v>9</v>
      </c>
      <c r="E55" s="25" t="s">
        <v>12</v>
      </c>
      <c r="F55" s="15" t="s">
        <v>79</v>
      </c>
      <c r="G55" s="27">
        <v>294</v>
      </c>
      <c r="H55" s="15" t="s">
        <v>178</v>
      </c>
      <c r="I55" s="32">
        <f t="shared" si="0"/>
        <v>8820</v>
      </c>
    </row>
    <row r="56" spans="1:9" ht="195" hidden="1">
      <c r="A56" s="25">
        <v>52</v>
      </c>
      <c r="B56" s="17">
        <v>45</v>
      </c>
      <c r="C56" s="21" t="s">
        <v>255</v>
      </c>
      <c r="D56" s="25" t="s">
        <v>9</v>
      </c>
      <c r="E56" s="25" t="s">
        <v>12</v>
      </c>
      <c r="F56" s="15" t="s">
        <v>80</v>
      </c>
      <c r="G56" s="27">
        <v>299</v>
      </c>
      <c r="H56" s="15" t="s">
        <v>178</v>
      </c>
      <c r="I56" s="32">
        <f t="shared" si="0"/>
        <v>13455</v>
      </c>
    </row>
    <row r="57" spans="1:9" ht="105" hidden="1">
      <c r="A57" s="25">
        <v>53</v>
      </c>
      <c r="B57" s="17">
        <v>6</v>
      </c>
      <c r="C57" s="21" t="s">
        <v>256</v>
      </c>
      <c r="D57" s="25" t="s">
        <v>9</v>
      </c>
      <c r="E57" s="25" t="s">
        <v>11</v>
      </c>
      <c r="F57" s="15" t="s">
        <v>81</v>
      </c>
      <c r="G57" s="27">
        <v>781</v>
      </c>
      <c r="H57" s="15" t="s">
        <v>178</v>
      </c>
      <c r="I57" s="32">
        <f t="shared" si="0"/>
        <v>4686</v>
      </c>
    </row>
    <row r="58" spans="1:9" ht="60" hidden="1">
      <c r="A58" s="25">
        <v>54</v>
      </c>
      <c r="B58" s="18">
        <v>218.67</v>
      </c>
      <c r="C58" s="21" t="s">
        <v>257</v>
      </c>
      <c r="D58" s="25" t="s">
        <v>9</v>
      </c>
      <c r="E58" s="25" t="s">
        <v>11</v>
      </c>
      <c r="F58" s="15" t="s">
        <v>82</v>
      </c>
      <c r="G58" s="27">
        <v>327.68</v>
      </c>
      <c r="H58" s="15" t="s">
        <v>185</v>
      </c>
      <c r="I58" s="32">
        <f t="shared" si="0"/>
        <v>71653.785600000003</v>
      </c>
    </row>
    <row r="59" spans="1:9" ht="75" hidden="1">
      <c r="A59" s="25">
        <v>55</v>
      </c>
      <c r="B59" s="17">
        <v>30</v>
      </c>
      <c r="C59" s="21" t="s">
        <v>258</v>
      </c>
      <c r="D59" s="25" t="s">
        <v>9</v>
      </c>
      <c r="E59" s="25" t="s">
        <v>11</v>
      </c>
      <c r="F59" s="15" t="s">
        <v>83</v>
      </c>
      <c r="G59" s="27">
        <v>224</v>
      </c>
      <c r="H59" s="15" t="s">
        <v>178</v>
      </c>
      <c r="I59" s="32">
        <f t="shared" si="0"/>
        <v>6720</v>
      </c>
    </row>
    <row r="60" spans="1:9" hidden="1">
      <c r="A60" s="25">
        <v>56</v>
      </c>
      <c r="B60" s="17">
        <v>75</v>
      </c>
      <c r="C60" s="21" t="s">
        <v>19</v>
      </c>
      <c r="D60" s="25" t="s">
        <v>9</v>
      </c>
      <c r="E60" s="25" t="s">
        <v>11</v>
      </c>
      <c r="F60" s="15" t="s">
        <v>84</v>
      </c>
      <c r="G60" s="27">
        <v>65</v>
      </c>
      <c r="H60" s="15" t="s">
        <v>178</v>
      </c>
      <c r="I60" s="32">
        <f t="shared" si="0"/>
        <v>4875</v>
      </c>
    </row>
    <row r="61" spans="1:9" hidden="1">
      <c r="A61" s="25">
        <v>57</v>
      </c>
      <c r="B61" s="17">
        <v>29</v>
      </c>
      <c r="C61" s="21" t="s">
        <v>218</v>
      </c>
      <c r="D61" s="25" t="s">
        <v>9</v>
      </c>
      <c r="E61" s="25" t="s">
        <v>11</v>
      </c>
      <c r="F61" s="15" t="s">
        <v>38</v>
      </c>
      <c r="G61" s="27">
        <v>176</v>
      </c>
      <c r="H61" s="15" t="s">
        <v>178</v>
      </c>
      <c r="I61" s="32">
        <f t="shared" si="0"/>
        <v>5104</v>
      </c>
    </row>
    <row r="62" spans="1:9" ht="60" hidden="1">
      <c r="A62" s="25">
        <v>58</v>
      </c>
      <c r="B62" s="18">
        <v>10.119999999999999</v>
      </c>
      <c r="C62" s="21" t="s">
        <v>228</v>
      </c>
      <c r="D62" s="25" t="s">
        <v>9</v>
      </c>
      <c r="E62" s="25" t="s">
        <v>11</v>
      </c>
      <c r="F62" s="15" t="s">
        <v>39</v>
      </c>
      <c r="G62" s="27">
        <v>412.08</v>
      </c>
      <c r="H62" s="15" t="s">
        <v>179</v>
      </c>
      <c r="I62" s="32">
        <f t="shared" si="0"/>
        <v>4170.2495999999992</v>
      </c>
    </row>
    <row r="63" spans="1:9" hidden="1">
      <c r="A63" s="25">
        <v>59</v>
      </c>
      <c r="B63" s="17">
        <v>29</v>
      </c>
      <c r="C63" s="21" t="s">
        <v>219</v>
      </c>
      <c r="D63" s="25" t="s">
        <v>9</v>
      </c>
      <c r="E63" s="25" t="s">
        <v>11</v>
      </c>
      <c r="F63" s="15" t="s">
        <v>40</v>
      </c>
      <c r="G63" s="27">
        <v>107</v>
      </c>
      <c r="H63" s="15" t="s">
        <v>178</v>
      </c>
      <c r="I63" s="32">
        <f t="shared" si="0"/>
        <v>3103</v>
      </c>
    </row>
    <row r="64" spans="1:9" ht="60" hidden="1">
      <c r="A64" s="25">
        <v>60</v>
      </c>
      <c r="B64" s="17">
        <v>29</v>
      </c>
      <c r="C64" s="21" t="s">
        <v>259</v>
      </c>
      <c r="D64" s="25" t="s">
        <v>9</v>
      </c>
      <c r="E64" s="25" t="s">
        <v>11</v>
      </c>
      <c r="F64" s="15" t="s">
        <v>41</v>
      </c>
      <c r="G64" s="27">
        <v>928</v>
      </c>
      <c r="H64" s="15" t="s">
        <v>178</v>
      </c>
      <c r="I64" s="32">
        <f t="shared" si="0"/>
        <v>26912</v>
      </c>
    </row>
    <row r="65" spans="1:9" ht="105" hidden="1">
      <c r="A65" s="25">
        <v>61</v>
      </c>
      <c r="B65" s="18">
        <v>10.119999999999999</v>
      </c>
      <c r="C65" s="21" t="s">
        <v>260</v>
      </c>
      <c r="D65" s="25" t="s">
        <v>9</v>
      </c>
      <c r="E65" s="25" t="s">
        <v>11</v>
      </c>
      <c r="F65" s="15" t="s">
        <v>43</v>
      </c>
      <c r="G65" s="27">
        <v>6852</v>
      </c>
      <c r="H65" s="15" t="s">
        <v>179</v>
      </c>
      <c r="I65" s="32">
        <f t="shared" si="0"/>
        <v>69342.239999999991</v>
      </c>
    </row>
    <row r="66" spans="1:9" ht="150" hidden="1">
      <c r="A66" s="25">
        <v>62</v>
      </c>
      <c r="B66" s="18">
        <v>10.119999999999999</v>
      </c>
      <c r="C66" s="21" t="s">
        <v>375</v>
      </c>
      <c r="D66" s="25" t="s">
        <v>9</v>
      </c>
      <c r="E66" s="25" t="s">
        <v>12</v>
      </c>
      <c r="F66" s="15" t="s">
        <v>13</v>
      </c>
      <c r="G66" s="27">
        <v>2181</v>
      </c>
      <c r="H66" s="15" t="s">
        <v>179</v>
      </c>
      <c r="I66" s="32">
        <f t="shared" si="0"/>
        <v>22071.719999999998</v>
      </c>
    </row>
    <row r="67" spans="1:9" ht="150" hidden="1">
      <c r="A67" s="25">
        <v>63</v>
      </c>
      <c r="B67" s="18">
        <v>10.119999999999999</v>
      </c>
      <c r="C67" s="21" t="s">
        <v>369</v>
      </c>
      <c r="D67" s="25" t="s">
        <v>9</v>
      </c>
      <c r="E67" s="25" t="s">
        <v>11</v>
      </c>
      <c r="F67" s="15" t="s">
        <v>44</v>
      </c>
      <c r="G67" s="27">
        <v>851</v>
      </c>
      <c r="H67" s="15" t="s">
        <v>179</v>
      </c>
      <c r="I67" s="32">
        <f t="shared" si="0"/>
        <v>8612.119999999999</v>
      </c>
    </row>
    <row r="68" spans="1:9" ht="165" hidden="1">
      <c r="A68" s="25">
        <v>64</v>
      </c>
      <c r="B68" s="18">
        <v>10.119999999999999</v>
      </c>
      <c r="C68" s="21" t="s">
        <v>376</v>
      </c>
      <c r="D68" s="25" t="s">
        <v>9</v>
      </c>
      <c r="E68" s="25" t="s">
        <v>12</v>
      </c>
      <c r="F68" s="15" t="s">
        <v>45</v>
      </c>
      <c r="G68" s="27">
        <v>1293</v>
      </c>
      <c r="H68" s="15" t="s">
        <v>179</v>
      </c>
      <c r="I68" s="32">
        <f t="shared" si="0"/>
        <v>13085.16</v>
      </c>
    </row>
    <row r="69" spans="1:9" ht="150" hidden="1">
      <c r="A69" s="25">
        <v>65</v>
      </c>
      <c r="B69" s="18">
        <v>10.119999999999999</v>
      </c>
      <c r="C69" s="21" t="s">
        <v>377</v>
      </c>
      <c r="D69" s="25" t="s">
        <v>9</v>
      </c>
      <c r="E69" s="25" t="s">
        <v>11</v>
      </c>
      <c r="F69" s="15" t="s">
        <v>46</v>
      </c>
      <c r="G69" s="27">
        <v>482</v>
      </c>
      <c r="H69" s="15" t="s">
        <v>179</v>
      </c>
      <c r="I69" s="32">
        <f t="shared" si="0"/>
        <v>4877.8399999999992</v>
      </c>
    </row>
    <row r="70" spans="1:9" ht="60" hidden="1">
      <c r="A70" s="25">
        <v>66</v>
      </c>
      <c r="B70" s="18">
        <v>10.119999999999999</v>
      </c>
      <c r="C70" s="21" t="s">
        <v>223</v>
      </c>
      <c r="D70" s="25" t="s">
        <v>9</v>
      </c>
      <c r="E70" s="25" t="s">
        <v>11</v>
      </c>
      <c r="F70" s="15" t="s">
        <v>47</v>
      </c>
      <c r="G70" s="27">
        <v>1470</v>
      </c>
      <c r="H70" s="15" t="s">
        <v>179</v>
      </c>
      <c r="I70" s="32">
        <f t="shared" ref="I70:I133" si="1">B70*G70</f>
        <v>14876.4</v>
      </c>
    </row>
    <row r="71" spans="1:9" ht="75" hidden="1">
      <c r="A71" s="25">
        <v>67</v>
      </c>
      <c r="B71" s="17">
        <v>29</v>
      </c>
      <c r="C71" s="21" t="s">
        <v>261</v>
      </c>
      <c r="D71" s="25" t="s">
        <v>9</v>
      </c>
      <c r="E71" s="25" t="s">
        <v>11</v>
      </c>
      <c r="F71" s="15" t="s">
        <v>48</v>
      </c>
      <c r="G71" s="27">
        <v>1952.61</v>
      </c>
      <c r="H71" s="15" t="s">
        <v>178</v>
      </c>
      <c r="I71" s="32">
        <f t="shared" si="1"/>
        <v>56625.689999999995</v>
      </c>
    </row>
    <row r="72" spans="1:9" ht="60" hidden="1">
      <c r="A72" s="25">
        <v>68</v>
      </c>
      <c r="B72" s="18">
        <v>32.19</v>
      </c>
      <c r="C72" s="21" t="s">
        <v>213</v>
      </c>
      <c r="D72" s="25" t="s">
        <v>9</v>
      </c>
      <c r="E72" s="25" t="s">
        <v>11</v>
      </c>
      <c r="F72" s="15" t="s">
        <v>49</v>
      </c>
      <c r="G72" s="27">
        <v>6579</v>
      </c>
      <c r="H72" s="15" t="s">
        <v>180</v>
      </c>
      <c r="I72" s="32">
        <f t="shared" si="1"/>
        <v>211778.00999999998</v>
      </c>
    </row>
    <row r="73" spans="1:9" hidden="1">
      <c r="A73" s="25">
        <v>69</v>
      </c>
      <c r="B73" s="18">
        <v>16.75</v>
      </c>
      <c r="C73" s="21" t="s">
        <v>15</v>
      </c>
      <c r="D73" s="25" t="s">
        <v>9</v>
      </c>
      <c r="E73" s="25" t="s">
        <v>11</v>
      </c>
      <c r="F73" s="15" t="s">
        <v>50</v>
      </c>
      <c r="G73" s="27">
        <v>373</v>
      </c>
      <c r="H73" s="15" t="s">
        <v>181</v>
      </c>
      <c r="I73" s="32">
        <f t="shared" si="1"/>
        <v>6247.75</v>
      </c>
    </row>
    <row r="74" spans="1:9" ht="60" hidden="1">
      <c r="A74" s="25">
        <v>70</v>
      </c>
      <c r="B74" s="17">
        <v>29</v>
      </c>
      <c r="C74" s="21" t="s">
        <v>215</v>
      </c>
      <c r="D74" s="25" t="s">
        <v>9</v>
      </c>
      <c r="E74" s="25" t="s">
        <v>11</v>
      </c>
      <c r="F74" s="15" t="s">
        <v>51</v>
      </c>
      <c r="G74" s="27">
        <v>48</v>
      </c>
      <c r="H74" s="15" t="s">
        <v>178</v>
      </c>
      <c r="I74" s="32">
        <f t="shared" si="1"/>
        <v>1392</v>
      </c>
    </row>
    <row r="75" spans="1:9" hidden="1">
      <c r="A75" s="25">
        <v>71</v>
      </c>
      <c r="B75" s="18">
        <v>5.59</v>
      </c>
      <c r="C75" s="21" t="s">
        <v>227</v>
      </c>
      <c r="D75" s="25" t="s">
        <v>9</v>
      </c>
      <c r="E75" s="25" t="s">
        <v>11</v>
      </c>
      <c r="F75" s="15" t="s">
        <v>52</v>
      </c>
      <c r="G75" s="27">
        <v>221</v>
      </c>
      <c r="H75" s="15" t="s">
        <v>179</v>
      </c>
      <c r="I75" s="32">
        <f t="shared" si="1"/>
        <v>1235.3899999999999</v>
      </c>
    </row>
    <row r="76" spans="1:9" ht="60" hidden="1">
      <c r="A76" s="25">
        <v>72</v>
      </c>
      <c r="B76" s="18">
        <v>5.59</v>
      </c>
      <c r="C76" s="21" t="s">
        <v>228</v>
      </c>
      <c r="D76" s="25" t="s">
        <v>9</v>
      </c>
      <c r="E76" s="25" t="s">
        <v>11</v>
      </c>
      <c r="F76" s="15" t="s">
        <v>39</v>
      </c>
      <c r="G76" s="27">
        <v>412.08</v>
      </c>
      <c r="H76" s="15" t="s">
        <v>179</v>
      </c>
      <c r="I76" s="32">
        <f t="shared" si="1"/>
        <v>2303.5272</v>
      </c>
    </row>
    <row r="77" spans="1:9" hidden="1">
      <c r="A77" s="25">
        <v>73</v>
      </c>
      <c r="B77" s="18">
        <v>5.59</v>
      </c>
      <c r="C77" s="21" t="s">
        <v>229</v>
      </c>
      <c r="D77" s="25" t="s">
        <v>9</v>
      </c>
      <c r="E77" s="25" t="s">
        <v>11</v>
      </c>
      <c r="F77" s="15" t="s">
        <v>53</v>
      </c>
      <c r="G77" s="27">
        <v>185</v>
      </c>
      <c r="H77" s="15" t="s">
        <v>179</v>
      </c>
      <c r="I77" s="32">
        <f t="shared" si="1"/>
        <v>1034.1499999999999</v>
      </c>
    </row>
    <row r="78" spans="1:9" ht="120" hidden="1">
      <c r="A78" s="25">
        <v>74</v>
      </c>
      <c r="B78" s="18">
        <v>5.59</v>
      </c>
      <c r="C78" s="21" t="s">
        <v>222</v>
      </c>
      <c r="D78" s="25" t="s">
        <v>9</v>
      </c>
      <c r="E78" s="25" t="s">
        <v>11</v>
      </c>
      <c r="F78" s="15" t="s">
        <v>43</v>
      </c>
      <c r="G78" s="27">
        <v>6852</v>
      </c>
      <c r="H78" s="15" t="s">
        <v>179</v>
      </c>
      <c r="I78" s="32">
        <f t="shared" si="1"/>
        <v>38302.68</v>
      </c>
    </row>
    <row r="79" spans="1:9" ht="165" hidden="1">
      <c r="A79" s="25">
        <v>75</v>
      </c>
      <c r="B79" s="18">
        <v>5.59</v>
      </c>
      <c r="C79" s="21" t="s">
        <v>378</v>
      </c>
      <c r="D79" s="25" t="s">
        <v>9</v>
      </c>
      <c r="E79" s="25" t="s">
        <v>10</v>
      </c>
      <c r="F79" s="15" t="s">
        <v>13</v>
      </c>
      <c r="G79" s="27">
        <v>2181</v>
      </c>
      <c r="H79" s="15" t="s">
        <v>179</v>
      </c>
      <c r="I79" s="32">
        <f t="shared" si="1"/>
        <v>12191.789999999999</v>
      </c>
    </row>
    <row r="80" spans="1:9" ht="165" hidden="1">
      <c r="A80" s="25">
        <v>76</v>
      </c>
      <c r="B80" s="18">
        <v>5.59</v>
      </c>
      <c r="C80" s="21" t="s">
        <v>379</v>
      </c>
      <c r="D80" s="25" t="s">
        <v>9</v>
      </c>
      <c r="E80" s="25" t="s">
        <v>11</v>
      </c>
      <c r="F80" s="15" t="s">
        <v>44</v>
      </c>
      <c r="G80" s="27">
        <v>851</v>
      </c>
      <c r="H80" s="15" t="s">
        <v>179</v>
      </c>
      <c r="I80" s="32">
        <f t="shared" si="1"/>
        <v>4757.09</v>
      </c>
    </row>
    <row r="81" spans="1:9" ht="165" hidden="1">
      <c r="A81" s="25">
        <v>77</v>
      </c>
      <c r="B81" s="18">
        <v>5.59</v>
      </c>
      <c r="C81" s="21" t="s">
        <v>376</v>
      </c>
      <c r="D81" s="25" t="s">
        <v>9</v>
      </c>
      <c r="E81" s="25" t="s">
        <v>10</v>
      </c>
      <c r="F81" s="15" t="s">
        <v>45</v>
      </c>
      <c r="G81" s="27">
        <v>1293</v>
      </c>
      <c r="H81" s="15" t="s">
        <v>179</v>
      </c>
      <c r="I81" s="32">
        <f t="shared" si="1"/>
        <v>7227.87</v>
      </c>
    </row>
    <row r="82" spans="1:9" ht="135" hidden="1">
      <c r="A82" s="25">
        <v>78</v>
      </c>
      <c r="B82" s="18">
        <v>5.59</v>
      </c>
      <c r="C82" s="21" t="s">
        <v>374</v>
      </c>
      <c r="D82" s="25" t="s">
        <v>9</v>
      </c>
      <c r="E82" s="25" t="s">
        <v>11</v>
      </c>
      <c r="F82" s="15" t="s">
        <v>46</v>
      </c>
      <c r="G82" s="27">
        <v>482</v>
      </c>
      <c r="H82" s="15" t="s">
        <v>179</v>
      </c>
      <c r="I82" s="32">
        <f t="shared" si="1"/>
        <v>2694.38</v>
      </c>
    </row>
    <row r="83" spans="1:9" ht="60" hidden="1">
      <c r="A83" s="25">
        <v>79</v>
      </c>
      <c r="B83" s="18">
        <v>5.59</v>
      </c>
      <c r="C83" s="21" t="s">
        <v>223</v>
      </c>
      <c r="D83" s="25" t="s">
        <v>9</v>
      </c>
      <c r="E83" s="25" t="s">
        <v>11</v>
      </c>
      <c r="F83" s="15" t="s">
        <v>47</v>
      </c>
      <c r="G83" s="27">
        <v>1470</v>
      </c>
      <c r="H83" s="15" t="s">
        <v>179</v>
      </c>
      <c r="I83" s="32">
        <f t="shared" si="1"/>
        <v>8217.2999999999993</v>
      </c>
    </row>
    <row r="84" spans="1:9" ht="150" hidden="1">
      <c r="A84" s="25">
        <v>80</v>
      </c>
      <c r="B84" s="17">
        <v>2</v>
      </c>
      <c r="C84" s="21" t="s">
        <v>232</v>
      </c>
      <c r="D84" s="25" t="s">
        <v>9</v>
      </c>
      <c r="E84" s="25" t="s">
        <v>11</v>
      </c>
      <c r="F84" s="15" t="s">
        <v>55</v>
      </c>
      <c r="G84" s="27">
        <v>3299.7</v>
      </c>
      <c r="H84" s="15" t="s">
        <v>178</v>
      </c>
      <c r="I84" s="32">
        <f t="shared" si="1"/>
        <v>6599.4</v>
      </c>
    </row>
    <row r="85" spans="1:9" ht="30" hidden="1">
      <c r="A85" s="25">
        <v>81</v>
      </c>
      <c r="B85" s="17">
        <v>24</v>
      </c>
      <c r="C85" s="21" t="s">
        <v>262</v>
      </c>
      <c r="D85" s="25" t="s">
        <v>9</v>
      </c>
      <c r="E85" s="25" t="s">
        <v>11</v>
      </c>
      <c r="F85" s="15" t="s">
        <v>85</v>
      </c>
      <c r="G85" s="27">
        <v>80</v>
      </c>
      <c r="H85" s="15" t="s">
        <v>178</v>
      </c>
      <c r="I85" s="32">
        <f t="shared" si="1"/>
        <v>1920</v>
      </c>
    </row>
    <row r="86" spans="1:9" hidden="1">
      <c r="A86" s="25">
        <v>82</v>
      </c>
      <c r="B86" s="17">
        <v>21</v>
      </c>
      <c r="C86" s="21" t="s">
        <v>263</v>
      </c>
      <c r="D86" s="25" t="s">
        <v>9</v>
      </c>
      <c r="E86" s="25" t="s">
        <v>11</v>
      </c>
      <c r="F86" s="15" t="s">
        <v>86</v>
      </c>
      <c r="G86" s="27">
        <v>3500</v>
      </c>
      <c r="H86" s="15" t="s">
        <v>178</v>
      </c>
      <c r="I86" s="32">
        <f t="shared" si="1"/>
        <v>73500</v>
      </c>
    </row>
    <row r="87" spans="1:9" ht="30" hidden="1">
      <c r="A87" s="25">
        <v>83</v>
      </c>
      <c r="B87" s="17">
        <v>3</v>
      </c>
      <c r="C87" s="21" t="s">
        <v>264</v>
      </c>
      <c r="D87" s="25" t="s">
        <v>9</v>
      </c>
      <c r="E87" s="25" t="s">
        <v>11</v>
      </c>
      <c r="F87" s="15" t="s">
        <v>87</v>
      </c>
      <c r="G87" s="27">
        <v>3200</v>
      </c>
      <c r="H87" s="15" t="s">
        <v>178</v>
      </c>
      <c r="I87" s="32">
        <f t="shared" si="1"/>
        <v>9600</v>
      </c>
    </row>
    <row r="88" spans="1:9" hidden="1">
      <c r="A88" s="25">
        <v>84</v>
      </c>
      <c r="B88" s="17">
        <v>2</v>
      </c>
      <c r="C88" s="21" t="s">
        <v>265</v>
      </c>
      <c r="D88" s="25" t="s">
        <v>9</v>
      </c>
      <c r="E88" s="25" t="s">
        <v>11</v>
      </c>
      <c r="F88" s="15" t="s">
        <v>88</v>
      </c>
      <c r="G88" s="27">
        <v>190</v>
      </c>
      <c r="H88" s="15" t="s">
        <v>178</v>
      </c>
      <c r="I88" s="32">
        <f t="shared" si="1"/>
        <v>380</v>
      </c>
    </row>
    <row r="89" spans="1:9" hidden="1">
      <c r="A89" s="25">
        <v>85</v>
      </c>
      <c r="B89" s="17">
        <v>2</v>
      </c>
      <c r="C89" s="21" t="s">
        <v>266</v>
      </c>
      <c r="D89" s="25" t="s">
        <v>9</v>
      </c>
      <c r="E89" s="25" t="s">
        <v>11</v>
      </c>
      <c r="F89" s="15" t="s">
        <v>89</v>
      </c>
      <c r="G89" s="27">
        <v>101</v>
      </c>
      <c r="H89" s="15" t="s">
        <v>178</v>
      </c>
      <c r="I89" s="32">
        <f t="shared" si="1"/>
        <v>202</v>
      </c>
    </row>
    <row r="90" spans="1:9" hidden="1">
      <c r="A90" s="25">
        <v>86</v>
      </c>
      <c r="B90" s="17">
        <v>2</v>
      </c>
      <c r="C90" s="21" t="s">
        <v>267</v>
      </c>
      <c r="D90" s="25" t="s">
        <v>9</v>
      </c>
      <c r="E90" s="25" t="s">
        <v>11</v>
      </c>
      <c r="F90" s="15" t="s">
        <v>90</v>
      </c>
      <c r="G90" s="27">
        <v>800</v>
      </c>
      <c r="H90" s="15" t="s">
        <v>182</v>
      </c>
      <c r="I90" s="32">
        <f t="shared" si="1"/>
        <v>1600</v>
      </c>
    </row>
    <row r="91" spans="1:9" hidden="1">
      <c r="A91" s="25">
        <v>87</v>
      </c>
      <c r="B91" s="17">
        <v>30</v>
      </c>
      <c r="C91" s="21" t="s">
        <v>268</v>
      </c>
      <c r="D91" s="25" t="s">
        <v>9</v>
      </c>
      <c r="E91" s="25" t="s">
        <v>11</v>
      </c>
      <c r="F91" s="15" t="s">
        <v>91</v>
      </c>
      <c r="G91" s="27">
        <v>32</v>
      </c>
      <c r="H91" s="15" t="s">
        <v>178</v>
      </c>
      <c r="I91" s="32">
        <f t="shared" si="1"/>
        <v>960</v>
      </c>
    </row>
    <row r="92" spans="1:9" hidden="1">
      <c r="A92" s="25">
        <v>88</v>
      </c>
      <c r="B92" s="17">
        <v>30</v>
      </c>
      <c r="C92" s="21" t="s">
        <v>269</v>
      </c>
      <c r="D92" s="25" t="s">
        <v>9</v>
      </c>
      <c r="E92" s="25" t="s">
        <v>11</v>
      </c>
      <c r="F92" s="15" t="s">
        <v>92</v>
      </c>
      <c r="G92" s="27">
        <v>32</v>
      </c>
      <c r="H92" s="15" t="s">
        <v>178</v>
      </c>
      <c r="I92" s="32">
        <f t="shared" si="1"/>
        <v>960</v>
      </c>
    </row>
    <row r="93" spans="1:9" hidden="1">
      <c r="A93" s="25">
        <v>89</v>
      </c>
      <c r="B93" s="17">
        <v>2</v>
      </c>
      <c r="C93" s="21" t="s">
        <v>270</v>
      </c>
      <c r="D93" s="25" t="s">
        <v>9</v>
      </c>
      <c r="E93" s="25" t="s">
        <v>11</v>
      </c>
      <c r="F93" s="15" t="s">
        <v>93</v>
      </c>
      <c r="G93" s="27">
        <v>559</v>
      </c>
      <c r="H93" s="15" t="s">
        <v>182</v>
      </c>
      <c r="I93" s="32">
        <f t="shared" si="1"/>
        <v>1118</v>
      </c>
    </row>
    <row r="94" spans="1:9" hidden="1">
      <c r="A94" s="25">
        <v>90</v>
      </c>
      <c r="B94" s="17">
        <v>8</v>
      </c>
      <c r="C94" s="21" t="s">
        <v>271</v>
      </c>
      <c r="D94" s="25" t="s">
        <v>9</v>
      </c>
      <c r="E94" s="25" t="s">
        <v>11</v>
      </c>
      <c r="F94" s="15" t="s">
        <v>94</v>
      </c>
      <c r="G94" s="27">
        <v>505</v>
      </c>
      <c r="H94" s="15" t="s">
        <v>182</v>
      </c>
      <c r="I94" s="32">
        <f t="shared" si="1"/>
        <v>4040</v>
      </c>
    </row>
    <row r="95" spans="1:9" hidden="1">
      <c r="A95" s="25">
        <v>91</v>
      </c>
      <c r="B95" s="17">
        <v>10</v>
      </c>
      <c r="C95" s="21" t="s">
        <v>272</v>
      </c>
      <c r="D95" s="25" t="s">
        <v>9</v>
      </c>
      <c r="E95" s="25" t="s">
        <v>11</v>
      </c>
      <c r="F95" s="15" t="s">
        <v>95</v>
      </c>
      <c r="G95" s="27">
        <v>1024</v>
      </c>
      <c r="H95" s="15" t="s">
        <v>178</v>
      </c>
      <c r="I95" s="32">
        <f t="shared" si="1"/>
        <v>10240</v>
      </c>
    </row>
    <row r="96" spans="1:9" ht="150" hidden="1">
      <c r="A96" s="25">
        <v>92</v>
      </c>
      <c r="B96" s="17">
        <v>5</v>
      </c>
      <c r="C96" s="21" t="s">
        <v>274</v>
      </c>
      <c r="D96" s="25" t="s">
        <v>9</v>
      </c>
      <c r="E96" s="25" t="s">
        <v>11</v>
      </c>
      <c r="F96" s="15" t="s">
        <v>55</v>
      </c>
      <c r="G96" s="27">
        <v>3299.7</v>
      </c>
      <c r="H96" s="15" t="s">
        <v>178</v>
      </c>
      <c r="I96" s="32">
        <f t="shared" si="1"/>
        <v>16498.5</v>
      </c>
    </row>
    <row r="97" spans="1:10" hidden="1">
      <c r="A97" s="25">
        <v>93</v>
      </c>
      <c r="B97" s="17">
        <v>10</v>
      </c>
      <c r="C97" s="21" t="s">
        <v>273</v>
      </c>
      <c r="D97" s="25" t="s">
        <v>9</v>
      </c>
      <c r="E97" s="25" t="s">
        <v>11</v>
      </c>
      <c r="F97" s="15" t="s">
        <v>96</v>
      </c>
      <c r="G97" s="27">
        <v>1044.48</v>
      </c>
      <c r="H97" s="15" t="s">
        <v>178</v>
      </c>
      <c r="I97" s="32">
        <f t="shared" si="1"/>
        <v>10444.799999999999</v>
      </c>
    </row>
    <row r="98" spans="1:10" hidden="1">
      <c r="A98" s="25">
        <v>94</v>
      </c>
      <c r="B98" s="18">
        <v>52</v>
      </c>
      <c r="C98" s="21" t="s">
        <v>16</v>
      </c>
      <c r="D98" s="25" t="s">
        <v>9</v>
      </c>
      <c r="E98" s="25" t="s">
        <v>11</v>
      </c>
      <c r="F98" s="15" t="s">
        <v>68</v>
      </c>
      <c r="G98" s="27">
        <v>331</v>
      </c>
      <c r="H98" s="15" t="s">
        <v>180</v>
      </c>
      <c r="I98" s="32">
        <f t="shared" si="1"/>
        <v>17212</v>
      </c>
    </row>
    <row r="99" spans="1:10" ht="45" hidden="1">
      <c r="A99" s="25">
        <v>95</v>
      </c>
      <c r="B99" s="18">
        <v>60</v>
      </c>
      <c r="C99" s="21" t="s">
        <v>246</v>
      </c>
      <c r="D99" s="25" t="s">
        <v>9</v>
      </c>
      <c r="E99" s="25" t="s">
        <v>11</v>
      </c>
      <c r="F99" s="15" t="s">
        <v>69</v>
      </c>
      <c r="G99" s="27">
        <v>5160</v>
      </c>
      <c r="H99" s="15" t="s">
        <v>180</v>
      </c>
      <c r="I99" s="32">
        <f t="shared" si="1"/>
        <v>309600</v>
      </c>
    </row>
    <row r="100" spans="1:10" hidden="1">
      <c r="A100" s="25">
        <v>96</v>
      </c>
      <c r="B100" s="17">
        <v>10</v>
      </c>
      <c r="C100" s="21" t="s">
        <v>275</v>
      </c>
      <c r="D100" s="25" t="s">
        <v>9</v>
      </c>
      <c r="E100" s="25" t="s">
        <v>11</v>
      </c>
      <c r="F100" s="15" t="s">
        <v>97</v>
      </c>
      <c r="G100" s="27">
        <v>12000</v>
      </c>
      <c r="H100" s="15" t="s">
        <v>178</v>
      </c>
      <c r="I100" s="32">
        <f t="shared" si="1"/>
        <v>120000</v>
      </c>
    </row>
    <row r="101" spans="1:10" ht="30" hidden="1">
      <c r="A101" s="25">
        <v>97</v>
      </c>
      <c r="B101" s="17">
        <v>12</v>
      </c>
      <c r="C101" s="21" t="s">
        <v>253</v>
      </c>
      <c r="D101" s="25" t="s">
        <v>9</v>
      </c>
      <c r="E101" s="25" t="s">
        <v>10</v>
      </c>
      <c r="F101" s="15" t="s">
        <v>78</v>
      </c>
      <c r="G101" s="27">
        <v>2055</v>
      </c>
      <c r="H101" s="15" t="s">
        <v>182</v>
      </c>
      <c r="I101" s="32">
        <f t="shared" si="1"/>
        <v>24660</v>
      </c>
    </row>
    <row r="102" spans="1:10" ht="90" hidden="1">
      <c r="A102" s="25">
        <v>98</v>
      </c>
      <c r="B102" s="17">
        <v>12</v>
      </c>
      <c r="C102" s="21" t="s">
        <v>276</v>
      </c>
      <c r="D102" s="25" t="s">
        <v>9</v>
      </c>
      <c r="E102" s="25" t="s">
        <v>10</v>
      </c>
      <c r="F102" s="15" t="s">
        <v>79</v>
      </c>
      <c r="G102" s="27">
        <v>294</v>
      </c>
      <c r="H102" s="15" t="s">
        <v>178</v>
      </c>
      <c r="I102" s="32">
        <f t="shared" si="1"/>
        <v>3528</v>
      </c>
    </row>
    <row r="103" spans="1:10" ht="180" hidden="1">
      <c r="A103" s="25">
        <v>99</v>
      </c>
      <c r="B103" s="17">
        <v>45</v>
      </c>
      <c r="C103" s="21" t="s">
        <v>277</v>
      </c>
      <c r="D103" s="25" t="s">
        <v>9</v>
      </c>
      <c r="E103" s="25" t="s">
        <v>10</v>
      </c>
      <c r="F103" s="15" t="s">
        <v>80</v>
      </c>
      <c r="G103" s="27">
        <v>299</v>
      </c>
      <c r="H103" s="15" t="s">
        <v>178</v>
      </c>
      <c r="I103" s="32">
        <f t="shared" si="1"/>
        <v>13455</v>
      </c>
    </row>
    <row r="104" spans="1:10" ht="75" hidden="1">
      <c r="A104" s="25">
        <v>100</v>
      </c>
      <c r="B104" s="17">
        <v>2</v>
      </c>
      <c r="C104" s="21" t="s">
        <v>278</v>
      </c>
      <c r="D104" s="25" t="s">
        <v>9</v>
      </c>
      <c r="E104" s="25" t="s">
        <v>11</v>
      </c>
      <c r="F104" s="15" t="s">
        <v>98</v>
      </c>
      <c r="G104" s="27">
        <v>507</v>
      </c>
      <c r="H104" s="15" t="s">
        <v>178</v>
      </c>
      <c r="I104" s="32">
        <f t="shared" si="1"/>
        <v>1014</v>
      </c>
    </row>
    <row r="105" spans="1:10" ht="60" hidden="1">
      <c r="A105" s="25">
        <v>101</v>
      </c>
      <c r="B105" s="17">
        <v>45</v>
      </c>
      <c r="C105" s="21" t="s">
        <v>279</v>
      </c>
      <c r="D105" s="25" t="s">
        <v>9</v>
      </c>
      <c r="E105" s="25" t="s">
        <v>11</v>
      </c>
      <c r="F105" s="15" t="s">
        <v>83</v>
      </c>
      <c r="G105" s="27">
        <v>224</v>
      </c>
      <c r="H105" s="15" t="s">
        <v>178</v>
      </c>
      <c r="I105" s="32">
        <f t="shared" si="1"/>
        <v>10080</v>
      </c>
    </row>
    <row r="106" spans="1:10" hidden="1">
      <c r="A106" s="25">
        <v>102</v>
      </c>
      <c r="B106" s="17">
        <v>57</v>
      </c>
      <c r="C106" s="21" t="s">
        <v>19</v>
      </c>
      <c r="D106" s="25" t="s">
        <v>9</v>
      </c>
      <c r="E106" s="25" t="s">
        <v>11</v>
      </c>
      <c r="F106" s="15" t="s">
        <v>84</v>
      </c>
      <c r="G106" s="27">
        <v>65</v>
      </c>
      <c r="H106" s="15" t="s">
        <v>178</v>
      </c>
      <c r="I106" s="32">
        <f t="shared" si="1"/>
        <v>3705</v>
      </c>
    </row>
    <row r="107" spans="1:10" hidden="1">
      <c r="A107" s="25">
        <v>103</v>
      </c>
      <c r="B107" s="18">
        <v>6.27</v>
      </c>
      <c r="C107" s="21" t="s">
        <v>227</v>
      </c>
      <c r="D107" s="25" t="s">
        <v>9</v>
      </c>
      <c r="E107" s="25" t="s">
        <v>11</v>
      </c>
      <c r="F107" s="15" t="s">
        <v>52</v>
      </c>
      <c r="G107" s="27">
        <v>221</v>
      </c>
      <c r="H107" s="15" t="s">
        <v>179</v>
      </c>
      <c r="I107" s="32">
        <f t="shared" si="1"/>
        <v>1385.6699999999998</v>
      </c>
    </row>
    <row r="108" spans="1:10" ht="60" hidden="1">
      <c r="A108" s="25">
        <v>104</v>
      </c>
      <c r="B108" s="18">
        <v>6.27</v>
      </c>
      <c r="C108" s="21" t="s">
        <v>228</v>
      </c>
      <c r="D108" s="25" t="s">
        <v>9</v>
      </c>
      <c r="E108" s="25" t="s">
        <v>11</v>
      </c>
      <c r="F108" s="15" t="s">
        <v>39</v>
      </c>
      <c r="G108" s="27">
        <v>412.08</v>
      </c>
      <c r="H108" s="15" t="s">
        <v>179</v>
      </c>
      <c r="I108" s="32">
        <f t="shared" si="1"/>
        <v>2583.7415999999998</v>
      </c>
    </row>
    <row r="109" spans="1:10" hidden="1">
      <c r="A109" s="25">
        <v>105</v>
      </c>
      <c r="B109" s="18">
        <v>6.27</v>
      </c>
      <c r="C109" s="21" t="s">
        <v>229</v>
      </c>
      <c r="D109" s="25" t="s">
        <v>9</v>
      </c>
      <c r="E109" s="25" t="s">
        <v>11</v>
      </c>
      <c r="F109" s="15" t="s">
        <v>53</v>
      </c>
      <c r="G109" s="27">
        <v>185</v>
      </c>
      <c r="H109" s="15" t="s">
        <v>179</v>
      </c>
      <c r="I109" s="32">
        <f t="shared" si="1"/>
        <v>1159.9499999999998</v>
      </c>
      <c r="J109" s="10"/>
    </row>
    <row r="110" spans="1:10" ht="135" hidden="1">
      <c r="A110" s="25">
        <v>106</v>
      </c>
      <c r="B110" s="17">
        <v>696</v>
      </c>
      <c r="C110" s="3" t="s">
        <v>212</v>
      </c>
      <c r="D110" s="25" t="s">
        <v>9</v>
      </c>
      <c r="E110" s="25" t="s">
        <v>11</v>
      </c>
      <c r="F110" s="15" t="s">
        <v>99</v>
      </c>
      <c r="G110" s="27">
        <v>65</v>
      </c>
      <c r="H110" s="15" t="s">
        <v>186</v>
      </c>
      <c r="I110" s="32">
        <f t="shared" si="1"/>
        <v>45240</v>
      </c>
      <c r="J110" s="10"/>
    </row>
    <row r="111" spans="1:10" ht="75" hidden="1">
      <c r="A111" s="25">
        <v>107</v>
      </c>
      <c r="B111" s="19">
        <v>1247</v>
      </c>
      <c r="C111" s="21" t="s">
        <v>344</v>
      </c>
      <c r="D111" s="25" t="s">
        <v>9</v>
      </c>
      <c r="E111" s="25" t="s">
        <v>11</v>
      </c>
      <c r="F111" s="15" t="s">
        <v>100</v>
      </c>
      <c r="G111" s="27">
        <v>41</v>
      </c>
      <c r="H111" s="15" t="s">
        <v>186</v>
      </c>
      <c r="I111" s="32">
        <f t="shared" si="1"/>
        <v>51127</v>
      </c>
    </row>
    <row r="112" spans="1:10" ht="30" hidden="1">
      <c r="A112" s="25">
        <v>108</v>
      </c>
      <c r="B112" s="17">
        <v>36</v>
      </c>
      <c r="C112" s="21" t="s">
        <v>280</v>
      </c>
      <c r="D112" s="25" t="s">
        <v>9</v>
      </c>
      <c r="E112" s="25" t="s">
        <v>11</v>
      </c>
      <c r="F112" s="15" t="s">
        <v>101</v>
      </c>
      <c r="G112" s="27">
        <v>3486</v>
      </c>
      <c r="H112" s="15" t="s">
        <v>178</v>
      </c>
      <c r="I112" s="32">
        <f t="shared" si="1"/>
        <v>125496</v>
      </c>
    </row>
    <row r="113" spans="1:9" ht="60" hidden="1">
      <c r="A113" s="25">
        <v>109</v>
      </c>
      <c r="B113" s="17">
        <v>36</v>
      </c>
      <c r="C113" s="21" t="s">
        <v>281</v>
      </c>
      <c r="D113" s="25" t="s">
        <v>9</v>
      </c>
      <c r="E113" s="25" t="s">
        <v>11</v>
      </c>
      <c r="F113" s="15" t="s">
        <v>102</v>
      </c>
      <c r="G113" s="27">
        <v>1234.2</v>
      </c>
      <c r="H113" s="15" t="s">
        <v>178</v>
      </c>
      <c r="I113" s="32">
        <f t="shared" si="1"/>
        <v>44431.200000000004</v>
      </c>
    </row>
    <row r="114" spans="1:9" ht="75" hidden="1">
      <c r="A114" s="25">
        <v>110</v>
      </c>
      <c r="B114" s="17">
        <v>36</v>
      </c>
      <c r="C114" s="21" t="s">
        <v>282</v>
      </c>
      <c r="D114" s="25" t="s">
        <v>9</v>
      </c>
      <c r="E114" s="25" t="s">
        <v>11</v>
      </c>
      <c r="F114" s="15" t="s">
        <v>103</v>
      </c>
      <c r="G114" s="27">
        <v>386</v>
      </c>
      <c r="H114" s="15" t="s">
        <v>178</v>
      </c>
      <c r="I114" s="32">
        <f t="shared" si="1"/>
        <v>13896</v>
      </c>
    </row>
    <row r="115" spans="1:9" ht="75" hidden="1">
      <c r="A115" s="25">
        <v>111</v>
      </c>
      <c r="B115" s="17">
        <v>2</v>
      </c>
      <c r="C115" s="21" t="s">
        <v>283</v>
      </c>
      <c r="D115" s="25" t="s">
        <v>9</v>
      </c>
      <c r="E115" s="25" t="s">
        <v>10</v>
      </c>
      <c r="F115" s="15" t="s">
        <v>104</v>
      </c>
      <c r="G115" s="27">
        <v>4725</v>
      </c>
      <c r="H115" s="15" t="s">
        <v>178</v>
      </c>
      <c r="I115" s="32">
        <f t="shared" si="1"/>
        <v>9450</v>
      </c>
    </row>
    <row r="116" spans="1:9" ht="45" hidden="1">
      <c r="A116" s="25">
        <v>112</v>
      </c>
      <c r="B116" s="17">
        <v>2</v>
      </c>
      <c r="C116" s="21" t="s">
        <v>284</v>
      </c>
      <c r="D116" s="25" t="s">
        <v>9</v>
      </c>
      <c r="E116" s="25" t="s">
        <v>11</v>
      </c>
      <c r="F116" s="15" t="s">
        <v>105</v>
      </c>
      <c r="G116" s="27">
        <v>1323</v>
      </c>
      <c r="H116" s="15" t="s">
        <v>178</v>
      </c>
      <c r="I116" s="32">
        <f t="shared" si="1"/>
        <v>2646</v>
      </c>
    </row>
    <row r="117" spans="1:9" hidden="1">
      <c r="A117" s="25">
        <v>113</v>
      </c>
      <c r="B117" s="17">
        <v>4</v>
      </c>
      <c r="C117" s="21" t="s">
        <v>285</v>
      </c>
      <c r="D117" s="25" t="s">
        <v>9</v>
      </c>
      <c r="E117" s="25" t="s">
        <v>11</v>
      </c>
      <c r="F117" s="15" t="s">
        <v>106</v>
      </c>
      <c r="G117" s="27">
        <v>200</v>
      </c>
      <c r="H117" s="15" t="s">
        <v>187</v>
      </c>
      <c r="I117" s="32">
        <f t="shared" si="1"/>
        <v>800</v>
      </c>
    </row>
    <row r="118" spans="1:9" ht="150" hidden="1">
      <c r="A118" s="25">
        <v>114</v>
      </c>
      <c r="B118" s="17">
        <v>1</v>
      </c>
      <c r="C118" s="3" t="s">
        <v>200</v>
      </c>
      <c r="D118" s="25" t="s">
        <v>9</v>
      </c>
      <c r="E118" s="25" t="s">
        <v>11</v>
      </c>
      <c r="F118" s="15" t="s">
        <v>55</v>
      </c>
      <c r="G118" s="27">
        <v>3299.7</v>
      </c>
      <c r="H118" s="15" t="s">
        <v>178</v>
      </c>
      <c r="I118" s="32">
        <f t="shared" si="1"/>
        <v>3299.7</v>
      </c>
    </row>
    <row r="119" spans="1:9" hidden="1">
      <c r="A119" s="25">
        <v>115</v>
      </c>
      <c r="B119" s="17">
        <v>4</v>
      </c>
      <c r="C119" s="21" t="s">
        <v>286</v>
      </c>
      <c r="D119" s="25" t="s">
        <v>9</v>
      </c>
      <c r="E119" s="25" t="s">
        <v>11</v>
      </c>
      <c r="F119" s="15" t="s">
        <v>107</v>
      </c>
      <c r="G119" s="27">
        <v>204</v>
      </c>
      <c r="H119" s="15" t="s">
        <v>187</v>
      </c>
      <c r="I119" s="32">
        <f t="shared" si="1"/>
        <v>816</v>
      </c>
    </row>
    <row r="120" spans="1:9" hidden="1">
      <c r="A120" s="25">
        <v>116</v>
      </c>
      <c r="B120" s="17">
        <v>90</v>
      </c>
      <c r="C120" s="21" t="s">
        <v>345</v>
      </c>
      <c r="D120" s="25" t="s">
        <v>9</v>
      </c>
      <c r="E120" s="25" t="s">
        <v>11</v>
      </c>
      <c r="F120" s="15" t="s">
        <v>108</v>
      </c>
      <c r="G120" s="27">
        <v>3148</v>
      </c>
      <c r="H120" s="15" t="s">
        <v>186</v>
      </c>
      <c r="I120" s="32">
        <f t="shared" si="1"/>
        <v>283320</v>
      </c>
    </row>
    <row r="121" spans="1:9" ht="60" hidden="1">
      <c r="A121" s="25">
        <v>117</v>
      </c>
      <c r="B121" s="20">
        <v>3312</v>
      </c>
      <c r="C121" s="21" t="s">
        <v>287</v>
      </c>
      <c r="D121" s="25" t="s">
        <v>9</v>
      </c>
      <c r="E121" s="25" t="s">
        <v>11</v>
      </c>
      <c r="F121" s="15" t="s">
        <v>109</v>
      </c>
      <c r="G121" s="27">
        <v>27</v>
      </c>
      <c r="H121" s="15" t="s">
        <v>185</v>
      </c>
      <c r="I121" s="32">
        <f t="shared" si="1"/>
        <v>89424</v>
      </c>
    </row>
    <row r="122" spans="1:9" ht="75" hidden="1">
      <c r="A122" s="25">
        <v>118</v>
      </c>
      <c r="B122" s="17">
        <v>270</v>
      </c>
      <c r="C122" s="21" t="s">
        <v>288</v>
      </c>
      <c r="D122" s="25" t="s">
        <v>9</v>
      </c>
      <c r="E122" s="25" t="s">
        <v>11</v>
      </c>
      <c r="F122" s="15" t="s">
        <v>110</v>
      </c>
      <c r="G122" s="27">
        <v>27</v>
      </c>
      <c r="H122" s="15" t="s">
        <v>178</v>
      </c>
      <c r="I122" s="32">
        <f t="shared" si="1"/>
        <v>7290</v>
      </c>
    </row>
    <row r="123" spans="1:9" hidden="1">
      <c r="A123" s="25">
        <v>119</v>
      </c>
      <c r="B123" s="17">
        <v>4</v>
      </c>
      <c r="C123" s="21" t="s">
        <v>20</v>
      </c>
      <c r="D123" s="25" t="s">
        <v>9</v>
      </c>
      <c r="E123" s="25" t="s">
        <v>10</v>
      </c>
      <c r="F123" s="15" t="s">
        <v>111</v>
      </c>
      <c r="G123" s="27">
        <v>4463</v>
      </c>
      <c r="H123" s="15" t="s">
        <v>178</v>
      </c>
      <c r="I123" s="32">
        <f t="shared" si="1"/>
        <v>17852</v>
      </c>
    </row>
    <row r="124" spans="1:9" hidden="1">
      <c r="A124" s="25">
        <v>120</v>
      </c>
      <c r="B124" s="17">
        <v>4</v>
      </c>
      <c r="C124" s="21" t="s">
        <v>21</v>
      </c>
      <c r="D124" s="25" t="s">
        <v>9</v>
      </c>
      <c r="E124" s="25" t="s">
        <v>11</v>
      </c>
      <c r="F124" s="15" t="s">
        <v>112</v>
      </c>
      <c r="G124" s="27">
        <v>374.85</v>
      </c>
      <c r="H124" s="15" t="s">
        <v>178</v>
      </c>
      <c r="I124" s="32">
        <f t="shared" si="1"/>
        <v>1499.4</v>
      </c>
    </row>
    <row r="125" spans="1:9" hidden="1">
      <c r="A125" s="25">
        <v>121</v>
      </c>
      <c r="B125" s="17">
        <v>1</v>
      </c>
      <c r="C125" s="21" t="s">
        <v>289</v>
      </c>
      <c r="D125" s="25" t="s">
        <v>9</v>
      </c>
      <c r="E125" s="25" t="s">
        <v>11</v>
      </c>
      <c r="F125" s="15" t="s">
        <v>113</v>
      </c>
      <c r="G125" s="27">
        <v>1612</v>
      </c>
      <c r="H125" s="15" t="s">
        <v>182</v>
      </c>
      <c r="I125" s="32">
        <f t="shared" si="1"/>
        <v>1612</v>
      </c>
    </row>
    <row r="126" spans="1:9" ht="150" hidden="1">
      <c r="A126" s="25">
        <v>122</v>
      </c>
      <c r="B126" s="17">
        <v>1</v>
      </c>
      <c r="C126" s="3" t="s">
        <v>200</v>
      </c>
      <c r="D126" s="25" t="s">
        <v>9</v>
      </c>
      <c r="E126" s="25" t="s">
        <v>11</v>
      </c>
      <c r="F126" s="15" t="s">
        <v>55</v>
      </c>
      <c r="G126" s="27">
        <v>3299.7</v>
      </c>
      <c r="H126" s="15" t="s">
        <v>178</v>
      </c>
      <c r="I126" s="32">
        <f t="shared" si="1"/>
        <v>3299.7</v>
      </c>
    </row>
    <row r="127" spans="1:9" hidden="1">
      <c r="A127" s="25">
        <v>123</v>
      </c>
      <c r="B127" s="17">
        <v>1</v>
      </c>
      <c r="C127" s="21" t="s">
        <v>290</v>
      </c>
      <c r="D127" s="25" t="s">
        <v>9</v>
      </c>
      <c r="E127" s="25" t="s">
        <v>11</v>
      </c>
      <c r="F127" s="15" t="s">
        <v>114</v>
      </c>
      <c r="G127" s="27">
        <v>1024</v>
      </c>
      <c r="H127" s="15" t="s">
        <v>182</v>
      </c>
      <c r="I127" s="32">
        <f t="shared" si="1"/>
        <v>1024</v>
      </c>
    </row>
    <row r="128" spans="1:9" ht="30" hidden="1">
      <c r="A128" s="25">
        <v>124</v>
      </c>
      <c r="B128" s="17">
        <v>1</v>
      </c>
      <c r="C128" s="21" t="s">
        <v>291</v>
      </c>
      <c r="D128" s="25" t="s">
        <v>9</v>
      </c>
      <c r="E128" s="25" t="s">
        <v>11</v>
      </c>
      <c r="F128" s="15" t="s">
        <v>115</v>
      </c>
      <c r="G128" s="27">
        <v>7666</v>
      </c>
      <c r="H128" s="15" t="s">
        <v>178</v>
      </c>
      <c r="I128" s="32">
        <f t="shared" si="1"/>
        <v>7666</v>
      </c>
    </row>
    <row r="129" spans="1:9" ht="75" hidden="1">
      <c r="A129" s="25">
        <v>125</v>
      </c>
      <c r="B129" s="17">
        <v>1</v>
      </c>
      <c r="C129" s="21" t="s">
        <v>292</v>
      </c>
      <c r="D129" s="25" t="s">
        <v>9</v>
      </c>
      <c r="E129" s="25" t="s">
        <v>10</v>
      </c>
      <c r="F129" s="15" t="s">
        <v>116</v>
      </c>
      <c r="G129" s="27">
        <v>42500</v>
      </c>
      <c r="H129" s="15" t="s">
        <v>178</v>
      </c>
      <c r="I129" s="32">
        <f t="shared" si="1"/>
        <v>42500</v>
      </c>
    </row>
    <row r="130" spans="1:9" ht="75" hidden="1">
      <c r="A130" s="25">
        <v>126</v>
      </c>
      <c r="B130" s="17">
        <v>1</v>
      </c>
      <c r="C130" s="21" t="s">
        <v>293</v>
      </c>
      <c r="D130" s="25" t="s">
        <v>9</v>
      </c>
      <c r="E130" s="25" t="s">
        <v>10</v>
      </c>
      <c r="F130" s="15" t="s">
        <v>117</v>
      </c>
      <c r="G130" s="27">
        <v>42000</v>
      </c>
      <c r="H130" s="15" t="s">
        <v>178</v>
      </c>
      <c r="I130" s="32">
        <f t="shared" si="1"/>
        <v>42000</v>
      </c>
    </row>
    <row r="131" spans="1:9" ht="120" hidden="1">
      <c r="A131" s="25">
        <v>127</v>
      </c>
      <c r="B131" s="17">
        <v>8</v>
      </c>
      <c r="C131" s="21" t="s">
        <v>294</v>
      </c>
      <c r="D131" s="25" t="s">
        <v>9</v>
      </c>
      <c r="E131" s="25" t="s">
        <v>10</v>
      </c>
      <c r="F131" s="15" t="s">
        <v>118</v>
      </c>
      <c r="G131" s="27">
        <v>13913</v>
      </c>
      <c r="H131" s="15" t="s">
        <v>178</v>
      </c>
      <c r="I131" s="32">
        <f t="shared" si="1"/>
        <v>111304</v>
      </c>
    </row>
    <row r="132" spans="1:9" ht="285" hidden="1">
      <c r="A132" s="25">
        <v>128</v>
      </c>
      <c r="B132" s="17">
        <v>8</v>
      </c>
      <c r="C132" s="21" t="s">
        <v>295</v>
      </c>
      <c r="D132" s="25" t="s">
        <v>9</v>
      </c>
      <c r="E132" s="25" t="s">
        <v>10</v>
      </c>
      <c r="F132" s="15" t="s">
        <v>119</v>
      </c>
      <c r="G132" s="27">
        <v>8200</v>
      </c>
      <c r="H132" s="15" t="s">
        <v>178</v>
      </c>
      <c r="I132" s="32">
        <f t="shared" si="1"/>
        <v>65600</v>
      </c>
    </row>
    <row r="133" spans="1:9" ht="90" hidden="1">
      <c r="A133" s="25">
        <v>129</v>
      </c>
      <c r="B133" s="17">
        <v>8</v>
      </c>
      <c r="C133" s="21" t="s">
        <v>296</v>
      </c>
      <c r="D133" s="25" t="s">
        <v>9</v>
      </c>
      <c r="E133" s="25" t="s">
        <v>11</v>
      </c>
      <c r="F133" s="15" t="s">
        <v>41</v>
      </c>
      <c r="G133" s="27">
        <v>928</v>
      </c>
      <c r="H133" s="15" t="s">
        <v>178</v>
      </c>
      <c r="I133" s="32">
        <f t="shared" si="1"/>
        <v>7424</v>
      </c>
    </row>
    <row r="134" spans="1:9" ht="285" hidden="1">
      <c r="A134" s="25">
        <v>130</v>
      </c>
      <c r="B134" s="17">
        <v>8</v>
      </c>
      <c r="C134" s="21" t="s">
        <v>297</v>
      </c>
      <c r="D134" s="25" t="s">
        <v>9</v>
      </c>
      <c r="E134" s="25" t="s">
        <v>11</v>
      </c>
      <c r="F134" s="15" t="s">
        <v>120</v>
      </c>
      <c r="G134" s="27">
        <v>1379</v>
      </c>
      <c r="H134" s="15" t="s">
        <v>178</v>
      </c>
      <c r="I134" s="32">
        <f t="shared" ref="I134:I197" si="2">B134*G134</f>
        <v>11032</v>
      </c>
    </row>
    <row r="135" spans="1:9" ht="75" hidden="1">
      <c r="A135" s="25">
        <v>131</v>
      </c>
      <c r="B135" s="18">
        <v>6.1</v>
      </c>
      <c r="C135" s="21" t="s">
        <v>298</v>
      </c>
      <c r="D135" s="25" t="s">
        <v>9</v>
      </c>
      <c r="E135" s="25" t="s">
        <v>11</v>
      </c>
      <c r="F135" s="15" t="s">
        <v>49</v>
      </c>
      <c r="G135" s="27">
        <v>6579</v>
      </c>
      <c r="H135" s="15" t="s">
        <v>180</v>
      </c>
      <c r="I135" s="32">
        <f t="shared" si="2"/>
        <v>40131.899999999994</v>
      </c>
    </row>
    <row r="136" spans="1:9" ht="330" hidden="1">
      <c r="A136" s="25">
        <v>132</v>
      </c>
      <c r="B136" s="17">
        <v>8</v>
      </c>
      <c r="C136" s="21" t="s">
        <v>340</v>
      </c>
      <c r="D136" s="25" t="s">
        <v>9</v>
      </c>
      <c r="E136" s="25" t="s">
        <v>11</v>
      </c>
      <c r="F136" s="15" t="s">
        <v>121</v>
      </c>
      <c r="G136" s="27">
        <v>1268</v>
      </c>
      <c r="H136" s="15" t="s">
        <v>178</v>
      </c>
      <c r="I136" s="32">
        <f t="shared" si="2"/>
        <v>10144</v>
      </c>
    </row>
    <row r="137" spans="1:9" ht="90" hidden="1">
      <c r="A137" s="25">
        <v>133</v>
      </c>
      <c r="B137" s="18">
        <v>45</v>
      </c>
      <c r="C137" s="21" t="s">
        <v>299</v>
      </c>
      <c r="D137" s="25" t="s">
        <v>9</v>
      </c>
      <c r="E137" s="25" t="s">
        <v>11</v>
      </c>
      <c r="F137" s="15" t="s">
        <v>122</v>
      </c>
      <c r="G137" s="27">
        <v>2113</v>
      </c>
      <c r="H137" s="15" t="s">
        <v>180</v>
      </c>
      <c r="I137" s="32">
        <f t="shared" si="2"/>
        <v>95085</v>
      </c>
    </row>
    <row r="138" spans="1:9" hidden="1">
      <c r="A138" s="25">
        <v>134</v>
      </c>
      <c r="B138" s="17">
        <v>3</v>
      </c>
      <c r="C138" s="21" t="s">
        <v>22</v>
      </c>
      <c r="D138" s="25" t="s">
        <v>9</v>
      </c>
      <c r="E138" s="25" t="s">
        <v>11</v>
      </c>
      <c r="F138" s="15" t="s">
        <v>123</v>
      </c>
      <c r="G138" s="27">
        <v>76</v>
      </c>
      <c r="H138" s="15" t="s">
        <v>178</v>
      </c>
      <c r="I138" s="32">
        <f t="shared" si="2"/>
        <v>228</v>
      </c>
    </row>
    <row r="139" spans="1:9" ht="75" hidden="1">
      <c r="A139" s="25">
        <v>135</v>
      </c>
      <c r="B139" s="18">
        <v>0.75</v>
      </c>
      <c r="C139" s="21" t="s">
        <v>300</v>
      </c>
      <c r="D139" s="25" t="s">
        <v>9</v>
      </c>
      <c r="E139" s="25" t="s">
        <v>11</v>
      </c>
      <c r="F139" s="15" t="s">
        <v>39</v>
      </c>
      <c r="G139" s="27">
        <v>412.08</v>
      </c>
      <c r="H139" s="15" t="s">
        <v>179</v>
      </c>
      <c r="I139" s="32">
        <f t="shared" si="2"/>
        <v>309.06</v>
      </c>
    </row>
    <row r="140" spans="1:9" hidden="1">
      <c r="A140" s="25">
        <v>136</v>
      </c>
      <c r="B140" s="17">
        <v>3</v>
      </c>
      <c r="C140" s="21" t="s">
        <v>301</v>
      </c>
      <c r="D140" s="25" t="s">
        <v>9</v>
      </c>
      <c r="E140" s="25" t="s">
        <v>11</v>
      </c>
      <c r="F140" s="15" t="s">
        <v>124</v>
      </c>
      <c r="G140" s="27">
        <v>50</v>
      </c>
      <c r="H140" s="15" t="s">
        <v>178</v>
      </c>
      <c r="I140" s="32">
        <f t="shared" si="2"/>
        <v>150</v>
      </c>
    </row>
    <row r="141" spans="1:9" ht="75" hidden="1">
      <c r="A141" s="25">
        <v>137</v>
      </c>
      <c r="B141" s="17">
        <v>2</v>
      </c>
      <c r="C141" s="21" t="s">
        <v>302</v>
      </c>
      <c r="D141" s="25" t="s">
        <v>9</v>
      </c>
      <c r="E141" s="25" t="s">
        <v>11</v>
      </c>
      <c r="F141" s="15" t="s">
        <v>125</v>
      </c>
      <c r="G141" s="27">
        <v>990.68</v>
      </c>
      <c r="H141" s="15" t="s">
        <v>178</v>
      </c>
      <c r="I141" s="32">
        <f t="shared" si="2"/>
        <v>1981.36</v>
      </c>
    </row>
    <row r="142" spans="1:9" ht="165" hidden="1">
      <c r="A142" s="25">
        <v>138</v>
      </c>
      <c r="B142" s="18">
        <v>0.75</v>
      </c>
      <c r="C142" s="21" t="s">
        <v>306</v>
      </c>
      <c r="D142" s="25" t="s">
        <v>9</v>
      </c>
      <c r="E142" s="25" t="s">
        <v>10</v>
      </c>
      <c r="F142" s="15" t="s">
        <v>13</v>
      </c>
      <c r="G142" s="27">
        <v>2181</v>
      </c>
      <c r="H142" s="15" t="s">
        <v>179</v>
      </c>
      <c r="I142" s="32">
        <f t="shared" si="2"/>
        <v>1635.75</v>
      </c>
    </row>
    <row r="143" spans="1:9" ht="165" hidden="1">
      <c r="A143" s="25">
        <v>139</v>
      </c>
      <c r="B143" s="18">
        <v>0.75</v>
      </c>
      <c r="C143" s="21" t="s">
        <v>305</v>
      </c>
      <c r="D143" s="25" t="s">
        <v>9</v>
      </c>
      <c r="E143" s="25" t="s">
        <v>11</v>
      </c>
      <c r="F143" s="15" t="s">
        <v>44</v>
      </c>
      <c r="G143" s="27">
        <v>851</v>
      </c>
      <c r="H143" s="15" t="s">
        <v>179</v>
      </c>
      <c r="I143" s="32">
        <f t="shared" si="2"/>
        <v>638.25</v>
      </c>
    </row>
    <row r="144" spans="1:9" ht="165" hidden="1">
      <c r="A144" s="25">
        <v>140</v>
      </c>
      <c r="B144" s="18">
        <v>0.75</v>
      </c>
      <c r="C144" s="21" t="s">
        <v>304</v>
      </c>
      <c r="D144" s="25" t="s">
        <v>9</v>
      </c>
      <c r="E144" s="25" t="s">
        <v>10</v>
      </c>
      <c r="F144" s="15" t="s">
        <v>45</v>
      </c>
      <c r="G144" s="27">
        <v>1293</v>
      </c>
      <c r="H144" s="15" t="s">
        <v>179</v>
      </c>
      <c r="I144" s="32">
        <f t="shared" si="2"/>
        <v>969.75</v>
      </c>
    </row>
    <row r="145" spans="1:9" ht="165" hidden="1">
      <c r="A145" s="25">
        <v>141</v>
      </c>
      <c r="B145" s="18">
        <v>0.75</v>
      </c>
      <c r="C145" s="21" t="s">
        <v>303</v>
      </c>
      <c r="D145" s="25" t="s">
        <v>9</v>
      </c>
      <c r="E145" s="25" t="s">
        <v>11</v>
      </c>
      <c r="F145" s="15" t="s">
        <v>46</v>
      </c>
      <c r="G145" s="27">
        <v>482</v>
      </c>
      <c r="H145" s="15" t="s">
        <v>179</v>
      </c>
      <c r="I145" s="32">
        <f t="shared" si="2"/>
        <v>361.5</v>
      </c>
    </row>
    <row r="146" spans="1:9" ht="90" hidden="1">
      <c r="A146" s="25">
        <v>142</v>
      </c>
      <c r="B146" s="17">
        <v>1</v>
      </c>
      <c r="C146" s="21" t="s">
        <v>307</v>
      </c>
      <c r="D146" s="25" t="s">
        <v>9</v>
      </c>
      <c r="E146" s="25" t="s">
        <v>11</v>
      </c>
      <c r="F146" s="15" t="s">
        <v>126</v>
      </c>
      <c r="G146" s="27">
        <v>3901.37</v>
      </c>
      <c r="H146" s="15" t="s">
        <v>178</v>
      </c>
      <c r="I146" s="32">
        <f t="shared" si="2"/>
        <v>3901.37</v>
      </c>
    </row>
    <row r="147" spans="1:9" ht="75" hidden="1">
      <c r="A147" s="25">
        <v>143</v>
      </c>
      <c r="B147" s="18">
        <v>1.732</v>
      </c>
      <c r="C147" s="21" t="s">
        <v>308</v>
      </c>
      <c r="D147" s="25" t="s">
        <v>9</v>
      </c>
      <c r="E147" s="25" t="s">
        <v>11</v>
      </c>
      <c r="F147" s="15" t="s">
        <v>49</v>
      </c>
      <c r="G147" s="27">
        <v>6579</v>
      </c>
      <c r="H147" s="15" t="s">
        <v>180</v>
      </c>
      <c r="I147" s="32">
        <f t="shared" si="2"/>
        <v>11394.828</v>
      </c>
    </row>
    <row r="148" spans="1:9" hidden="1">
      <c r="A148" s="25">
        <v>144</v>
      </c>
      <c r="B148" s="18">
        <v>1.1599999999999999</v>
      </c>
      <c r="C148" s="21" t="s">
        <v>15</v>
      </c>
      <c r="D148" s="25" t="s">
        <v>9</v>
      </c>
      <c r="E148" s="25" t="s">
        <v>11</v>
      </c>
      <c r="F148" s="15" t="s">
        <v>50</v>
      </c>
      <c r="G148" s="27">
        <v>373</v>
      </c>
      <c r="H148" s="15" t="s">
        <v>181</v>
      </c>
      <c r="I148" s="32">
        <f t="shared" si="2"/>
        <v>432.67999999999995</v>
      </c>
    </row>
    <row r="149" spans="1:9" ht="75" hidden="1">
      <c r="A149" s="25">
        <v>145</v>
      </c>
      <c r="B149" s="17">
        <v>2</v>
      </c>
      <c r="C149" s="21" t="s">
        <v>309</v>
      </c>
      <c r="D149" s="25" t="s">
        <v>9</v>
      </c>
      <c r="E149" s="25" t="s">
        <v>11</v>
      </c>
      <c r="F149" s="15" t="s">
        <v>51</v>
      </c>
      <c r="G149" s="27">
        <v>48</v>
      </c>
      <c r="H149" s="15" t="s">
        <v>178</v>
      </c>
      <c r="I149" s="32">
        <f t="shared" si="2"/>
        <v>96</v>
      </c>
    </row>
    <row r="150" spans="1:9" ht="75" hidden="1">
      <c r="A150" s="25">
        <v>146</v>
      </c>
      <c r="B150" s="17">
        <v>1</v>
      </c>
      <c r="C150" s="21" t="s">
        <v>310</v>
      </c>
      <c r="D150" s="25" t="s">
        <v>9</v>
      </c>
      <c r="E150" s="25" t="s">
        <v>11</v>
      </c>
      <c r="F150" s="15" t="s">
        <v>127</v>
      </c>
      <c r="G150" s="27">
        <v>25967.57</v>
      </c>
      <c r="H150" s="15" t="s">
        <v>178</v>
      </c>
      <c r="I150" s="32">
        <f t="shared" si="2"/>
        <v>25967.57</v>
      </c>
    </row>
    <row r="151" spans="1:9" hidden="1">
      <c r="A151" s="25">
        <v>147</v>
      </c>
      <c r="B151" s="17">
        <v>1</v>
      </c>
      <c r="C151" s="21" t="s">
        <v>23</v>
      </c>
      <c r="D151" s="25" t="s">
        <v>9</v>
      </c>
      <c r="E151" s="25" t="s">
        <v>11</v>
      </c>
      <c r="F151" s="15" t="s">
        <v>128</v>
      </c>
      <c r="G151" s="27">
        <v>350</v>
      </c>
      <c r="H151" s="15" t="s">
        <v>178</v>
      </c>
      <c r="I151" s="32">
        <f t="shared" si="2"/>
        <v>350</v>
      </c>
    </row>
    <row r="152" spans="1:9" ht="150" hidden="1">
      <c r="A152" s="25">
        <v>148</v>
      </c>
      <c r="B152" s="17">
        <v>1</v>
      </c>
      <c r="C152" s="3" t="s">
        <v>200</v>
      </c>
      <c r="D152" s="25" t="s">
        <v>9</v>
      </c>
      <c r="E152" s="25" t="s">
        <v>11</v>
      </c>
      <c r="F152" s="15" t="s">
        <v>55</v>
      </c>
      <c r="G152" s="27">
        <v>3299.7</v>
      </c>
      <c r="H152" s="15" t="s">
        <v>178</v>
      </c>
      <c r="I152" s="32">
        <f t="shared" si="2"/>
        <v>3299.7</v>
      </c>
    </row>
    <row r="153" spans="1:9" hidden="1">
      <c r="A153" s="25">
        <v>149</v>
      </c>
      <c r="B153" s="17">
        <v>1</v>
      </c>
      <c r="C153" s="21" t="s">
        <v>24</v>
      </c>
      <c r="D153" s="25" t="s">
        <v>9</v>
      </c>
      <c r="E153" s="25" t="s">
        <v>11</v>
      </c>
      <c r="F153" s="15" t="s">
        <v>129</v>
      </c>
      <c r="G153" s="27">
        <v>280</v>
      </c>
      <c r="H153" s="15" t="s">
        <v>178</v>
      </c>
      <c r="I153" s="32">
        <f t="shared" si="2"/>
        <v>280</v>
      </c>
    </row>
    <row r="154" spans="1:9" ht="75" hidden="1">
      <c r="A154" s="25">
        <v>150</v>
      </c>
      <c r="B154" s="17">
        <v>1</v>
      </c>
      <c r="C154" s="21" t="s">
        <v>311</v>
      </c>
      <c r="D154" s="25" t="s">
        <v>9</v>
      </c>
      <c r="E154" s="25" t="s">
        <v>11</v>
      </c>
      <c r="F154" s="15" t="s">
        <v>130</v>
      </c>
      <c r="G154" s="27">
        <v>1650</v>
      </c>
      <c r="H154" s="15" t="s">
        <v>178</v>
      </c>
      <c r="I154" s="32">
        <f t="shared" si="2"/>
        <v>1650</v>
      </c>
    </row>
    <row r="155" spans="1:9" hidden="1">
      <c r="A155" s="25">
        <v>151</v>
      </c>
      <c r="B155" s="17">
        <v>1</v>
      </c>
      <c r="C155" s="21" t="s">
        <v>25</v>
      </c>
      <c r="D155" s="25" t="s">
        <v>9</v>
      </c>
      <c r="E155" s="25" t="s">
        <v>11</v>
      </c>
      <c r="F155" s="15" t="s">
        <v>131</v>
      </c>
      <c r="G155" s="27">
        <v>80</v>
      </c>
      <c r="H155" s="15" t="s">
        <v>178</v>
      </c>
      <c r="I155" s="32">
        <f t="shared" si="2"/>
        <v>80</v>
      </c>
    </row>
    <row r="156" spans="1:9" ht="150" hidden="1">
      <c r="A156" s="25">
        <v>152</v>
      </c>
      <c r="B156" s="17">
        <v>1</v>
      </c>
      <c r="C156" s="3" t="s">
        <v>200</v>
      </c>
      <c r="D156" s="25" t="s">
        <v>9</v>
      </c>
      <c r="E156" s="25" t="s">
        <v>11</v>
      </c>
      <c r="F156" s="15" t="s">
        <v>55</v>
      </c>
      <c r="G156" s="27">
        <v>3299.7</v>
      </c>
      <c r="H156" s="15" t="s">
        <v>178</v>
      </c>
      <c r="I156" s="32">
        <f t="shared" si="2"/>
        <v>3299.7</v>
      </c>
    </row>
    <row r="157" spans="1:9" hidden="1">
      <c r="A157" s="25">
        <v>153</v>
      </c>
      <c r="B157" s="17">
        <v>1</v>
      </c>
      <c r="C157" s="35" t="s">
        <v>342</v>
      </c>
      <c r="D157" s="25" t="s">
        <v>9</v>
      </c>
      <c r="E157" s="25" t="s">
        <v>11</v>
      </c>
      <c r="F157" s="15" t="s">
        <v>132</v>
      </c>
      <c r="G157" s="27">
        <v>80</v>
      </c>
      <c r="H157" s="15" t="s">
        <v>178</v>
      </c>
      <c r="I157" s="32">
        <f t="shared" si="2"/>
        <v>80</v>
      </c>
    </row>
    <row r="158" spans="1:9" ht="45" hidden="1">
      <c r="A158" s="25">
        <v>154</v>
      </c>
      <c r="B158" s="17">
        <v>1</v>
      </c>
      <c r="C158" s="21" t="s">
        <v>341</v>
      </c>
      <c r="D158" s="25" t="s">
        <v>9</v>
      </c>
      <c r="E158" s="25" t="s">
        <v>11</v>
      </c>
      <c r="F158" s="15" t="s">
        <v>133</v>
      </c>
      <c r="G158" s="27">
        <v>1813.49</v>
      </c>
      <c r="H158" s="15" t="s">
        <v>178</v>
      </c>
      <c r="I158" s="32">
        <f t="shared" si="2"/>
        <v>1813.49</v>
      </c>
    </row>
    <row r="159" spans="1:9" hidden="1">
      <c r="A159" s="25">
        <v>155</v>
      </c>
      <c r="B159" s="17">
        <v>1</v>
      </c>
      <c r="C159" s="21" t="s">
        <v>343</v>
      </c>
      <c r="D159" s="25" t="s">
        <v>9</v>
      </c>
      <c r="E159" s="25" t="s">
        <v>11</v>
      </c>
      <c r="F159" s="15" t="s">
        <v>134</v>
      </c>
      <c r="G159" s="27">
        <v>18</v>
      </c>
      <c r="H159" s="15" t="s">
        <v>178</v>
      </c>
      <c r="I159" s="32">
        <f t="shared" si="2"/>
        <v>18</v>
      </c>
    </row>
    <row r="160" spans="1:9" ht="150" hidden="1">
      <c r="A160" s="25">
        <v>156</v>
      </c>
      <c r="B160" s="17">
        <v>1</v>
      </c>
      <c r="C160" s="3" t="s">
        <v>200</v>
      </c>
      <c r="D160" s="25" t="s">
        <v>9</v>
      </c>
      <c r="E160" s="25" t="s">
        <v>11</v>
      </c>
      <c r="F160" s="15" t="s">
        <v>55</v>
      </c>
      <c r="G160" s="27">
        <v>3299.7</v>
      </c>
      <c r="H160" s="15" t="s">
        <v>178</v>
      </c>
      <c r="I160" s="32">
        <f t="shared" si="2"/>
        <v>3299.7</v>
      </c>
    </row>
    <row r="161" spans="1:9" hidden="1">
      <c r="A161" s="25">
        <v>157</v>
      </c>
      <c r="B161" s="17">
        <v>1</v>
      </c>
      <c r="C161" s="21" t="s">
        <v>312</v>
      </c>
      <c r="D161" s="25" t="s">
        <v>9</v>
      </c>
      <c r="E161" s="25" t="s">
        <v>11</v>
      </c>
      <c r="F161" s="15" t="s">
        <v>135</v>
      </c>
      <c r="G161" s="27">
        <v>18</v>
      </c>
      <c r="H161" s="15" t="s">
        <v>178</v>
      </c>
      <c r="I161" s="32">
        <f t="shared" si="2"/>
        <v>18</v>
      </c>
    </row>
    <row r="162" spans="1:9" ht="45" hidden="1">
      <c r="A162" s="25">
        <v>158</v>
      </c>
      <c r="B162" s="17">
        <v>1</v>
      </c>
      <c r="C162" s="21" t="s">
        <v>313</v>
      </c>
      <c r="D162" s="25" t="s">
        <v>9</v>
      </c>
      <c r="E162" s="25" t="s">
        <v>11</v>
      </c>
      <c r="F162" s="15" t="s">
        <v>136</v>
      </c>
      <c r="G162" s="27">
        <v>740.52</v>
      </c>
      <c r="H162" s="15" t="s">
        <v>182</v>
      </c>
      <c r="I162" s="32">
        <f t="shared" si="2"/>
        <v>740.52</v>
      </c>
    </row>
    <row r="163" spans="1:9" ht="240" hidden="1">
      <c r="A163" s="25">
        <v>159</v>
      </c>
      <c r="B163" s="18">
        <v>40</v>
      </c>
      <c r="C163" s="21" t="s">
        <v>314</v>
      </c>
      <c r="D163" s="25" t="s">
        <v>9</v>
      </c>
      <c r="E163" s="25" t="s">
        <v>11</v>
      </c>
      <c r="F163" s="15" t="s">
        <v>137</v>
      </c>
      <c r="G163" s="27">
        <v>465.46</v>
      </c>
      <c r="H163" s="15" t="s">
        <v>185</v>
      </c>
      <c r="I163" s="32">
        <f t="shared" si="2"/>
        <v>18618.399999999998</v>
      </c>
    </row>
    <row r="164" spans="1:9" ht="270" hidden="1">
      <c r="A164" s="25">
        <v>160</v>
      </c>
      <c r="B164" s="18">
        <v>20</v>
      </c>
      <c r="C164" s="21" t="s">
        <v>315</v>
      </c>
      <c r="D164" s="25" t="s">
        <v>9</v>
      </c>
      <c r="E164" s="25" t="s">
        <v>11</v>
      </c>
      <c r="F164" s="15" t="s">
        <v>138</v>
      </c>
      <c r="G164" s="27">
        <v>126.23</v>
      </c>
      <c r="H164" s="15" t="s">
        <v>185</v>
      </c>
      <c r="I164" s="32">
        <f t="shared" si="2"/>
        <v>2524.6</v>
      </c>
    </row>
    <row r="165" spans="1:9" ht="45" hidden="1">
      <c r="A165" s="25">
        <v>161</v>
      </c>
      <c r="B165" s="17">
        <v>2</v>
      </c>
      <c r="C165" s="21" t="s">
        <v>316</v>
      </c>
      <c r="D165" s="25" t="s">
        <v>9</v>
      </c>
      <c r="E165" s="25" t="s">
        <v>11</v>
      </c>
      <c r="F165" s="15" t="s">
        <v>139</v>
      </c>
      <c r="G165" s="27">
        <v>2370.63</v>
      </c>
      <c r="H165" s="15" t="s">
        <v>178</v>
      </c>
      <c r="I165" s="32">
        <f t="shared" si="2"/>
        <v>4741.26</v>
      </c>
    </row>
    <row r="166" spans="1:9" ht="90" hidden="1">
      <c r="A166" s="25">
        <v>162</v>
      </c>
      <c r="B166" s="17">
        <v>1</v>
      </c>
      <c r="C166" s="21" t="s">
        <v>317</v>
      </c>
      <c r="D166" s="25" t="s">
        <v>9</v>
      </c>
      <c r="E166" s="25" t="s">
        <v>11</v>
      </c>
      <c r="F166" s="15" t="s">
        <v>140</v>
      </c>
      <c r="G166" s="27">
        <v>1594.67</v>
      </c>
      <c r="H166" s="15" t="s">
        <v>178</v>
      </c>
      <c r="I166" s="32">
        <f t="shared" si="2"/>
        <v>1594.67</v>
      </c>
    </row>
    <row r="167" spans="1:9" ht="240" hidden="1">
      <c r="A167" s="25">
        <v>163</v>
      </c>
      <c r="B167" s="18">
        <v>85</v>
      </c>
      <c r="C167" s="21" t="s">
        <v>318</v>
      </c>
      <c r="D167" s="25" t="s">
        <v>9</v>
      </c>
      <c r="E167" s="25" t="s">
        <v>11</v>
      </c>
      <c r="F167" s="15" t="s">
        <v>141</v>
      </c>
      <c r="G167" s="27">
        <v>377.63</v>
      </c>
      <c r="H167" s="15" t="s">
        <v>185</v>
      </c>
      <c r="I167" s="32">
        <f t="shared" si="2"/>
        <v>32098.55</v>
      </c>
    </row>
    <row r="168" spans="1:9" ht="285" hidden="1">
      <c r="A168" s="25">
        <v>164</v>
      </c>
      <c r="B168" s="18">
        <v>15</v>
      </c>
      <c r="C168" s="21" t="s">
        <v>319</v>
      </c>
      <c r="D168" s="25" t="s">
        <v>9</v>
      </c>
      <c r="E168" s="25" t="s">
        <v>11</v>
      </c>
      <c r="F168" s="15" t="s">
        <v>142</v>
      </c>
      <c r="G168" s="27">
        <v>85.43</v>
      </c>
      <c r="H168" s="15" t="s">
        <v>185</v>
      </c>
      <c r="I168" s="32">
        <f t="shared" si="2"/>
        <v>1281.45</v>
      </c>
    </row>
    <row r="169" spans="1:9" ht="45" hidden="1">
      <c r="A169" s="25">
        <v>165</v>
      </c>
      <c r="B169" s="17">
        <v>2</v>
      </c>
      <c r="C169" s="21" t="s">
        <v>320</v>
      </c>
      <c r="D169" s="25" t="s">
        <v>9</v>
      </c>
      <c r="E169" s="25" t="s">
        <v>12</v>
      </c>
      <c r="F169" s="15" t="s">
        <v>143</v>
      </c>
      <c r="G169" s="27">
        <v>550</v>
      </c>
      <c r="H169" s="15" t="s">
        <v>178</v>
      </c>
      <c r="I169" s="32">
        <f t="shared" si="2"/>
        <v>1100</v>
      </c>
    </row>
    <row r="170" spans="1:9" ht="90" hidden="1">
      <c r="A170" s="25">
        <v>166</v>
      </c>
      <c r="B170" s="17">
        <v>2</v>
      </c>
      <c r="C170" s="21" t="s">
        <v>321</v>
      </c>
      <c r="D170" s="25" t="s">
        <v>9</v>
      </c>
      <c r="E170" s="25" t="s">
        <v>11</v>
      </c>
      <c r="F170" s="15" t="s">
        <v>144</v>
      </c>
      <c r="G170" s="27">
        <v>968.9</v>
      </c>
      <c r="H170" s="15" t="s">
        <v>178</v>
      </c>
      <c r="I170" s="32">
        <f t="shared" si="2"/>
        <v>1937.8</v>
      </c>
    </row>
    <row r="171" spans="1:9" ht="60" hidden="1">
      <c r="A171" s="25">
        <v>167</v>
      </c>
      <c r="B171" s="17">
        <v>1</v>
      </c>
      <c r="C171" s="21" t="s">
        <v>322</v>
      </c>
      <c r="D171" s="25" t="s">
        <v>9</v>
      </c>
      <c r="E171" s="25" t="s">
        <v>11</v>
      </c>
      <c r="F171" s="15" t="s">
        <v>145</v>
      </c>
      <c r="G171" s="27">
        <v>1654</v>
      </c>
      <c r="H171" s="15" t="s">
        <v>178</v>
      </c>
      <c r="I171" s="32">
        <f t="shared" si="2"/>
        <v>1654</v>
      </c>
    </row>
    <row r="172" spans="1:9" ht="60" hidden="1">
      <c r="A172" s="25">
        <v>168</v>
      </c>
      <c r="B172" s="17">
        <v>1</v>
      </c>
      <c r="C172" s="21" t="s">
        <v>323</v>
      </c>
      <c r="D172" s="25" t="s">
        <v>9</v>
      </c>
      <c r="E172" s="25" t="s">
        <v>11</v>
      </c>
      <c r="F172" s="15" t="s">
        <v>146</v>
      </c>
      <c r="G172" s="27">
        <v>2205</v>
      </c>
      <c r="H172" s="15" t="s">
        <v>178</v>
      </c>
      <c r="I172" s="32">
        <f t="shared" si="2"/>
        <v>2205</v>
      </c>
    </row>
    <row r="173" spans="1:9" ht="75" hidden="1">
      <c r="A173" s="25">
        <v>169</v>
      </c>
      <c r="B173" s="18">
        <v>750</v>
      </c>
      <c r="C173" s="21" t="s">
        <v>324</v>
      </c>
      <c r="D173" s="25" t="s">
        <v>9</v>
      </c>
      <c r="E173" s="25" t="s">
        <v>11</v>
      </c>
      <c r="F173" s="15" t="s">
        <v>147</v>
      </c>
      <c r="G173" s="27">
        <v>83</v>
      </c>
      <c r="H173" s="15" t="s">
        <v>183</v>
      </c>
      <c r="I173" s="32">
        <f t="shared" si="2"/>
        <v>62250</v>
      </c>
    </row>
    <row r="174" spans="1:9" ht="30" hidden="1">
      <c r="A174" s="25">
        <v>170</v>
      </c>
      <c r="B174" s="17">
        <v>1</v>
      </c>
      <c r="C174" s="21" t="s">
        <v>326</v>
      </c>
      <c r="D174" s="25" t="s">
        <v>9</v>
      </c>
      <c r="E174" s="25" t="s">
        <v>11</v>
      </c>
      <c r="F174" s="15" t="s">
        <v>148</v>
      </c>
      <c r="G174" s="27">
        <v>578</v>
      </c>
      <c r="H174" s="15" t="s">
        <v>178</v>
      </c>
      <c r="I174" s="32">
        <f t="shared" si="2"/>
        <v>578</v>
      </c>
    </row>
    <row r="175" spans="1:9" hidden="1">
      <c r="A175" s="25">
        <v>171</v>
      </c>
      <c r="B175" s="17">
        <v>1</v>
      </c>
      <c r="C175" s="21" t="s">
        <v>26</v>
      </c>
      <c r="D175" s="25" t="s">
        <v>9</v>
      </c>
      <c r="E175" s="25" t="s">
        <v>12</v>
      </c>
      <c r="F175" s="15" t="s">
        <v>149</v>
      </c>
      <c r="G175" s="27">
        <v>1654</v>
      </c>
      <c r="H175" s="15" t="s">
        <v>178</v>
      </c>
      <c r="I175" s="32">
        <f t="shared" si="2"/>
        <v>1654</v>
      </c>
    </row>
    <row r="176" spans="1:9" hidden="1">
      <c r="A176" s="25">
        <v>172</v>
      </c>
      <c r="B176" s="17">
        <v>1</v>
      </c>
      <c r="C176" s="21" t="s">
        <v>27</v>
      </c>
      <c r="D176" s="25" t="s">
        <v>9</v>
      </c>
      <c r="E176" s="25" t="s">
        <v>10</v>
      </c>
      <c r="F176" s="15" t="s">
        <v>150</v>
      </c>
      <c r="G176" s="27">
        <v>4410</v>
      </c>
      <c r="H176" s="15" t="s">
        <v>178</v>
      </c>
      <c r="I176" s="32">
        <f t="shared" si="2"/>
        <v>4410</v>
      </c>
    </row>
    <row r="177" spans="1:9" ht="30" hidden="1">
      <c r="A177" s="25">
        <v>173</v>
      </c>
      <c r="B177" s="17">
        <v>30</v>
      </c>
      <c r="C177" s="21" t="s">
        <v>325</v>
      </c>
      <c r="D177" s="25" t="s">
        <v>9</v>
      </c>
      <c r="E177" s="25" t="s">
        <v>11</v>
      </c>
      <c r="F177" s="15" t="s">
        <v>151</v>
      </c>
      <c r="G177" s="27">
        <v>122</v>
      </c>
      <c r="H177" s="15" t="s">
        <v>178</v>
      </c>
      <c r="I177" s="32">
        <f t="shared" si="2"/>
        <v>3660</v>
      </c>
    </row>
    <row r="178" spans="1:9" ht="315" hidden="1">
      <c r="A178" s="25">
        <v>174</v>
      </c>
      <c r="B178" s="17">
        <v>1</v>
      </c>
      <c r="C178" s="21" t="s">
        <v>327</v>
      </c>
      <c r="D178" s="25" t="s">
        <v>9</v>
      </c>
      <c r="E178" s="25" t="s">
        <v>12</v>
      </c>
      <c r="F178" s="15" t="s">
        <v>152</v>
      </c>
      <c r="G178" s="27">
        <v>4925</v>
      </c>
      <c r="H178" s="15" t="s">
        <v>182</v>
      </c>
      <c r="I178" s="32">
        <f t="shared" si="2"/>
        <v>4925</v>
      </c>
    </row>
    <row r="179" spans="1:9" ht="30" hidden="1">
      <c r="A179" s="25">
        <v>175</v>
      </c>
      <c r="B179" s="17">
        <v>1</v>
      </c>
      <c r="C179" s="21" t="s">
        <v>346</v>
      </c>
      <c r="D179" s="25" t="s">
        <v>9</v>
      </c>
      <c r="E179" s="25" t="s">
        <v>12</v>
      </c>
      <c r="F179" s="15" t="s">
        <v>153</v>
      </c>
      <c r="G179" s="27">
        <v>1733</v>
      </c>
      <c r="H179" s="15" t="s">
        <v>178</v>
      </c>
      <c r="I179" s="32">
        <f t="shared" si="2"/>
        <v>1733</v>
      </c>
    </row>
    <row r="180" spans="1:9" ht="30" hidden="1">
      <c r="A180" s="25">
        <v>176</v>
      </c>
      <c r="B180" s="17">
        <v>1</v>
      </c>
      <c r="C180" s="21" t="s">
        <v>328</v>
      </c>
      <c r="D180" s="25" t="s">
        <v>9</v>
      </c>
      <c r="E180" s="25" t="s">
        <v>12</v>
      </c>
      <c r="F180" s="15" t="s">
        <v>154</v>
      </c>
      <c r="G180" s="27">
        <v>9818</v>
      </c>
      <c r="H180" s="15" t="s">
        <v>178</v>
      </c>
      <c r="I180" s="32">
        <f t="shared" si="2"/>
        <v>9818</v>
      </c>
    </row>
    <row r="181" spans="1:9" ht="30" hidden="1">
      <c r="A181" s="25">
        <v>177</v>
      </c>
      <c r="B181" s="17">
        <v>1</v>
      </c>
      <c r="C181" s="21" t="s">
        <v>329</v>
      </c>
      <c r="D181" s="25" t="s">
        <v>9</v>
      </c>
      <c r="E181" s="25" t="s">
        <v>12</v>
      </c>
      <c r="F181" s="15" t="s">
        <v>155</v>
      </c>
      <c r="G181" s="27">
        <v>6050</v>
      </c>
      <c r="H181" s="15" t="s">
        <v>178</v>
      </c>
      <c r="I181" s="32">
        <f t="shared" si="2"/>
        <v>6050</v>
      </c>
    </row>
    <row r="182" spans="1:9" ht="30" hidden="1">
      <c r="A182" s="25">
        <v>178</v>
      </c>
      <c r="B182" s="17">
        <v>4</v>
      </c>
      <c r="C182" s="21" t="s">
        <v>330</v>
      </c>
      <c r="D182" s="25" t="s">
        <v>9</v>
      </c>
      <c r="E182" s="25" t="s">
        <v>12</v>
      </c>
      <c r="F182" s="15" t="s">
        <v>156</v>
      </c>
      <c r="G182" s="27">
        <v>924</v>
      </c>
      <c r="H182" s="15" t="s">
        <v>178</v>
      </c>
      <c r="I182" s="32">
        <f t="shared" si="2"/>
        <v>3696</v>
      </c>
    </row>
    <row r="183" spans="1:9" ht="30" hidden="1">
      <c r="A183" s="25">
        <v>179</v>
      </c>
      <c r="B183" s="17">
        <v>1</v>
      </c>
      <c r="C183" s="21" t="s">
        <v>331</v>
      </c>
      <c r="D183" s="25" t="s">
        <v>9</v>
      </c>
      <c r="E183" s="25" t="s">
        <v>12</v>
      </c>
      <c r="F183" s="15" t="s">
        <v>157</v>
      </c>
      <c r="G183" s="27">
        <v>1733</v>
      </c>
      <c r="H183" s="15" t="s">
        <v>178</v>
      </c>
      <c r="I183" s="32">
        <f t="shared" si="2"/>
        <v>1733</v>
      </c>
    </row>
    <row r="184" spans="1:9" ht="30" hidden="1">
      <c r="A184" s="25">
        <v>180</v>
      </c>
      <c r="B184" s="17">
        <v>1</v>
      </c>
      <c r="C184" s="21" t="s">
        <v>332</v>
      </c>
      <c r="D184" s="25" t="s">
        <v>9</v>
      </c>
      <c r="E184" s="25" t="s">
        <v>12</v>
      </c>
      <c r="F184" s="15" t="s">
        <v>158</v>
      </c>
      <c r="G184" s="27">
        <v>289</v>
      </c>
      <c r="H184" s="15" t="s">
        <v>178</v>
      </c>
      <c r="I184" s="32">
        <f t="shared" si="2"/>
        <v>289</v>
      </c>
    </row>
    <row r="185" spans="1:9" hidden="1">
      <c r="A185" s="25">
        <v>181</v>
      </c>
      <c r="B185" s="17">
        <v>4</v>
      </c>
      <c r="C185" s="21" t="s">
        <v>28</v>
      </c>
      <c r="D185" s="25" t="s">
        <v>9</v>
      </c>
      <c r="E185" s="25" t="s">
        <v>12</v>
      </c>
      <c r="F185" s="15" t="s">
        <v>159</v>
      </c>
      <c r="G185" s="27">
        <v>578</v>
      </c>
      <c r="H185" s="15" t="s">
        <v>178</v>
      </c>
      <c r="I185" s="32">
        <f t="shared" si="2"/>
        <v>2312</v>
      </c>
    </row>
    <row r="186" spans="1:9" hidden="1">
      <c r="A186" s="25">
        <v>182</v>
      </c>
      <c r="B186" s="17">
        <v>2</v>
      </c>
      <c r="C186" s="21" t="s">
        <v>29</v>
      </c>
      <c r="D186" s="25" t="s">
        <v>9</v>
      </c>
      <c r="E186" s="25" t="s">
        <v>12</v>
      </c>
      <c r="F186" s="15" t="s">
        <v>160</v>
      </c>
      <c r="G186" s="27">
        <v>289</v>
      </c>
      <c r="H186" s="15" t="s">
        <v>182</v>
      </c>
      <c r="I186" s="32">
        <f t="shared" si="2"/>
        <v>578</v>
      </c>
    </row>
    <row r="187" spans="1:9" hidden="1">
      <c r="A187" s="25">
        <v>183</v>
      </c>
      <c r="B187" s="17">
        <v>12</v>
      </c>
      <c r="C187" s="21" t="s">
        <v>333</v>
      </c>
      <c r="D187" s="25" t="s">
        <v>9</v>
      </c>
      <c r="E187" s="25" t="s">
        <v>12</v>
      </c>
      <c r="F187" s="15" t="s">
        <v>161</v>
      </c>
      <c r="G187" s="27">
        <v>1386</v>
      </c>
      <c r="H187" s="15" t="s">
        <v>178</v>
      </c>
      <c r="I187" s="32">
        <f t="shared" si="2"/>
        <v>16632</v>
      </c>
    </row>
    <row r="188" spans="1:9" ht="30" hidden="1">
      <c r="A188" s="25">
        <v>184</v>
      </c>
      <c r="B188" s="17">
        <v>1</v>
      </c>
      <c r="C188" s="21" t="s">
        <v>334</v>
      </c>
      <c r="D188" s="25" t="s">
        <v>9</v>
      </c>
      <c r="E188" s="25" t="s">
        <v>12</v>
      </c>
      <c r="F188" s="15" t="s">
        <v>162</v>
      </c>
      <c r="G188" s="27">
        <v>1386</v>
      </c>
      <c r="H188" s="15" t="s">
        <v>178</v>
      </c>
      <c r="I188" s="32">
        <f t="shared" si="2"/>
        <v>1386</v>
      </c>
    </row>
    <row r="189" spans="1:9" hidden="1">
      <c r="A189" s="25">
        <v>185</v>
      </c>
      <c r="B189" s="17">
        <v>14</v>
      </c>
      <c r="C189" s="21" t="s">
        <v>30</v>
      </c>
      <c r="D189" s="25" t="s">
        <v>9</v>
      </c>
      <c r="E189" s="25" t="s">
        <v>12</v>
      </c>
      <c r="F189" s="15" t="s">
        <v>163</v>
      </c>
      <c r="G189" s="27">
        <v>116</v>
      </c>
      <c r="H189" s="15" t="s">
        <v>178</v>
      </c>
      <c r="I189" s="32">
        <f t="shared" si="2"/>
        <v>1624</v>
      </c>
    </row>
    <row r="190" spans="1:9" ht="60" hidden="1">
      <c r="A190" s="25">
        <v>186</v>
      </c>
      <c r="B190" s="17">
        <v>2</v>
      </c>
      <c r="C190" s="21" t="s">
        <v>335</v>
      </c>
      <c r="D190" s="25" t="s">
        <v>9</v>
      </c>
      <c r="E190" s="25" t="s">
        <v>12</v>
      </c>
      <c r="F190" s="15" t="s">
        <v>164</v>
      </c>
      <c r="G190" s="27">
        <v>1386</v>
      </c>
      <c r="H190" s="15" t="s">
        <v>182</v>
      </c>
      <c r="I190" s="32">
        <f t="shared" si="2"/>
        <v>2772</v>
      </c>
    </row>
    <row r="191" spans="1:9" ht="45" hidden="1">
      <c r="A191" s="25">
        <v>187</v>
      </c>
      <c r="B191" s="17">
        <v>2</v>
      </c>
      <c r="C191" s="21" t="s">
        <v>336</v>
      </c>
      <c r="D191" s="25" t="s">
        <v>9</v>
      </c>
      <c r="E191" s="25" t="s">
        <v>12</v>
      </c>
      <c r="F191" s="15" t="s">
        <v>165</v>
      </c>
      <c r="G191" s="27">
        <v>4620</v>
      </c>
      <c r="H191" s="15" t="s">
        <v>178</v>
      </c>
      <c r="I191" s="32">
        <f t="shared" si="2"/>
        <v>9240</v>
      </c>
    </row>
    <row r="192" spans="1:9" hidden="1">
      <c r="A192" s="25">
        <v>188</v>
      </c>
      <c r="B192" s="17">
        <v>4</v>
      </c>
      <c r="C192" s="21" t="s">
        <v>347</v>
      </c>
      <c r="D192" s="25" t="s">
        <v>9</v>
      </c>
      <c r="E192" s="25" t="s">
        <v>12</v>
      </c>
      <c r="F192" s="15" t="s">
        <v>166</v>
      </c>
      <c r="G192" s="27">
        <v>9240</v>
      </c>
      <c r="H192" s="15" t="s">
        <v>178</v>
      </c>
      <c r="I192" s="32">
        <f t="shared" si="2"/>
        <v>36960</v>
      </c>
    </row>
    <row r="193" spans="1:9" hidden="1">
      <c r="A193" s="25">
        <v>189</v>
      </c>
      <c r="B193" s="17">
        <v>6</v>
      </c>
      <c r="C193" s="21" t="s">
        <v>31</v>
      </c>
      <c r="D193" s="25" t="s">
        <v>9</v>
      </c>
      <c r="E193" s="25" t="s">
        <v>12</v>
      </c>
      <c r="F193" s="15" t="s">
        <v>167</v>
      </c>
      <c r="G193" s="27">
        <v>231</v>
      </c>
      <c r="H193" s="15" t="s">
        <v>178</v>
      </c>
      <c r="I193" s="32">
        <f t="shared" si="2"/>
        <v>1386</v>
      </c>
    </row>
    <row r="194" spans="1:9" hidden="1">
      <c r="A194" s="25">
        <v>190</v>
      </c>
      <c r="B194" s="17">
        <v>8</v>
      </c>
      <c r="C194" s="21" t="s">
        <v>32</v>
      </c>
      <c r="D194" s="25" t="s">
        <v>9</v>
      </c>
      <c r="E194" s="25" t="s">
        <v>12</v>
      </c>
      <c r="F194" s="15" t="s">
        <v>168</v>
      </c>
      <c r="G194" s="27">
        <v>116</v>
      </c>
      <c r="H194" s="15" t="s">
        <v>178</v>
      </c>
      <c r="I194" s="32">
        <f t="shared" si="2"/>
        <v>928</v>
      </c>
    </row>
    <row r="195" spans="1:9" hidden="1">
      <c r="A195" s="25">
        <v>191</v>
      </c>
      <c r="B195" s="17">
        <v>4</v>
      </c>
      <c r="C195" s="21" t="s">
        <v>33</v>
      </c>
      <c r="D195" s="25" t="s">
        <v>9</v>
      </c>
      <c r="E195" s="25" t="s">
        <v>12</v>
      </c>
      <c r="F195" s="15" t="s">
        <v>169</v>
      </c>
      <c r="G195" s="27">
        <v>693</v>
      </c>
      <c r="H195" s="15" t="s">
        <v>178</v>
      </c>
      <c r="I195" s="32">
        <f t="shared" si="2"/>
        <v>2772</v>
      </c>
    </row>
    <row r="196" spans="1:9" hidden="1">
      <c r="A196" s="25">
        <v>192</v>
      </c>
      <c r="B196" s="17">
        <v>1</v>
      </c>
      <c r="C196" s="21" t="s">
        <v>34</v>
      </c>
      <c r="D196" s="25" t="s">
        <v>9</v>
      </c>
      <c r="E196" s="25" t="s">
        <v>12</v>
      </c>
      <c r="F196" s="15" t="s">
        <v>170</v>
      </c>
      <c r="G196" s="27">
        <v>13860</v>
      </c>
      <c r="H196" s="15" t="s">
        <v>178</v>
      </c>
      <c r="I196" s="32">
        <f t="shared" si="2"/>
        <v>13860</v>
      </c>
    </row>
    <row r="197" spans="1:9" hidden="1">
      <c r="A197" s="25">
        <v>193</v>
      </c>
      <c r="B197" s="17">
        <v>1</v>
      </c>
      <c r="C197" s="21" t="s">
        <v>35</v>
      </c>
      <c r="D197" s="25" t="s">
        <v>9</v>
      </c>
      <c r="E197" s="25" t="s">
        <v>12</v>
      </c>
      <c r="F197" s="15" t="s">
        <v>171</v>
      </c>
      <c r="G197" s="27">
        <v>8085</v>
      </c>
      <c r="H197" s="15" t="s">
        <v>178</v>
      </c>
      <c r="I197" s="32">
        <f t="shared" si="2"/>
        <v>8085</v>
      </c>
    </row>
    <row r="198" spans="1:9" hidden="1">
      <c r="A198" s="25">
        <v>194</v>
      </c>
      <c r="B198" s="17">
        <v>1</v>
      </c>
      <c r="C198" s="21" t="s">
        <v>36</v>
      </c>
      <c r="D198" s="25" t="s">
        <v>9</v>
      </c>
      <c r="E198" s="25" t="s">
        <v>12</v>
      </c>
      <c r="F198" s="15" t="s">
        <v>172</v>
      </c>
      <c r="G198" s="27">
        <v>2888</v>
      </c>
      <c r="H198" s="15" t="s">
        <v>178</v>
      </c>
      <c r="I198" s="32">
        <f t="shared" ref="I198:I470" si="3">B198*G198</f>
        <v>2888</v>
      </c>
    </row>
    <row r="199" spans="1:9" ht="60" hidden="1">
      <c r="A199" s="25">
        <v>195</v>
      </c>
      <c r="B199" s="17">
        <v>1</v>
      </c>
      <c r="C199" s="21" t="s">
        <v>337</v>
      </c>
      <c r="D199" s="25" t="s">
        <v>9</v>
      </c>
      <c r="E199" s="25" t="s">
        <v>12</v>
      </c>
      <c r="F199" s="15" t="s">
        <v>173</v>
      </c>
      <c r="G199" s="27">
        <v>10238</v>
      </c>
      <c r="H199" s="15" t="s">
        <v>178</v>
      </c>
      <c r="I199" s="32">
        <f t="shared" si="3"/>
        <v>10238</v>
      </c>
    </row>
    <row r="200" spans="1:9" ht="60" hidden="1">
      <c r="A200" s="25">
        <v>196</v>
      </c>
      <c r="B200" s="18">
        <v>800</v>
      </c>
      <c r="C200" s="21" t="s">
        <v>338</v>
      </c>
      <c r="D200" s="25" t="s">
        <v>9</v>
      </c>
      <c r="E200" s="25" t="s">
        <v>12</v>
      </c>
      <c r="F200" s="15" t="s">
        <v>174</v>
      </c>
      <c r="G200" s="27">
        <v>90</v>
      </c>
      <c r="H200" s="15" t="s">
        <v>183</v>
      </c>
      <c r="I200" s="32">
        <f t="shared" si="3"/>
        <v>72000</v>
      </c>
    </row>
    <row r="201" spans="1:9" hidden="1">
      <c r="A201" s="25">
        <v>197</v>
      </c>
      <c r="B201" s="17">
        <v>4</v>
      </c>
      <c r="C201" s="21" t="s">
        <v>22</v>
      </c>
      <c r="D201" s="25" t="s">
        <v>9</v>
      </c>
      <c r="E201" s="25" t="s">
        <v>11</v>
      </c>
      <c r="F201" s="15" t="s">
        <v>123</v>
      </c>
      <c r="G201" s="27">
        <v>76</v>
      </c>
      <c r="H201" s="15" t="s">
        <v>178</v>
      </c>
      <c r="I201" s="32">
        <f t="shared" si="3"/>
        <v>304</v>
      </c>
    </row>
    <row r="202" spans="1:9" ht="75" hidden="1">
      <c r="A202" s="25">
        <v>198</v>
      </c>
      <c r="B202" s="18">
        <v>1</v>
      </c>
      <c r="C202" s="21" t="s">
        <v>300</v>
      </c>
      <c r="D202" s="25" t="s">
        <v>9</v>
      </c>
      <c r="E202" s="25" t="s">
        <v>11</v>
      </c>
      <c r="F202" s="15" t="s">
        <v>39</v>
      </c>
      <c r="G202" s="27">
        <v>412.08</v>
      </c>
      <c r="H202" s="15" t="s">
        <v>179</v>
      </c>
      <c r="I202" s="32">
        <f t="shared" si="3"/>
        <v>412.08</v>
      </c>
    </row>
    <row r="203" spans="1:9" hidden="1">
      <c r="A203" s="25">
        <v>199</v>
      </c>
      <c r="B203" s="17">
        <v>4</v>
      </c>
      <c r="C203" s="21" t="s">
        <v>301</v>
      </c>
      <c r="D203" s="25" t="s">
        <v>9</v>
      </c>
      <c r="E203" s="25" t="s">
        <v>11</v>
      </c>
      <c r="F203" s="15" t="s">
        <v>124</v>
      </c>
      <c r="G203" s="27">
        <v>50</v>
      </c>
      <c r="H203" s="15" t="s">
        <v>178</v>
      </c>
      <c r="I203" s="32">
        <f t="shared" si="3"/>
        <v>200</v>
      </c>
    </row>
    <row r="204" spans="1:9" ht="90" hidden="1">
      <c r="A204" s="25">
        <v>200</v>
      </c>
      <c r="B204" s="17">
        <v>4</v>
      </c>
      <c r="C204" s="21" t="s">
        <v>339</v>
      </c>
      <c r="D204" s="25" t="s">
        <v>9</v>
      </c>
      <c r="E204" s="25" t="s">
        <v>11</v>
      </c>
      <c r="F204" s="15" t="s">
        <v>175</v>
      </c>
      <c r="G204" s="27">
        <v>793</v>
      </c>
      <c r="H204" s="15" t="s">
        <v>178</v>
      </c>
      <c r="I204" s="32">
        <f t="shared" si="3"/>
        <v>3172</v>
      </c>
    </row>
    <row r="205" spans="1:9" ht="165" hidden="1">
      <c r="A205" s="25">
        <v>201</v>
      </c>
      <c r="B205" s="18">
        <v>1</v>
      </c>
      <c r="C205" s="21" t="s">
        <v>370</v>
      </c>
      <c r="D205" s="25" t="s">
        <v>9</v>
      </c>
      <c r="E205" s="25" t="s">
        <v>12</v>
      </c>
      <c r="F205" s="15" t="s">
        <v>13</v>
      </c>
      <c r="G205" s="27">
        <v>2181</v>
      </c>
      <c r="H205" s="15" t="s">
        <v>179</v>
      </c>
      <c r="I205" s="32">
        <f t="shared" si="3"/>
        <v>2181</v>
      </c>
    </row>
    <row r="206" spans="1:9" ht="165" hidden="1">
      <c r="A206" s="25">
        <v>202</v>
      </c>
      <c r="B206" s="18">
        <v>1</v>
      </c>
      <c r="C206" s="21" t="s">
        <v>371</v>
      </c>
      <c r="D206" s="25" t="s">
        <v>9</v>
      </c>
      <c r="E206" s="25" t="s">
        <v>11</v>
      </c>
      <c r="F206" s="15" t="s">
        <v>44</v>
      </c>
      <c r="G206" s="27">
        <v>851</v>
      </c>
      <c r="H206" s="15" t="s">
        <v>179</v>
      </c>
      <c r="I206" s="32">
        <f t="shared" si="3"/>
        <v>851</v>
      </c>
    </row>
    <row r="207" spans="1:9" ht="150" hidden="1">
      <c r="A207" s="25">
        <v>203</v>
      </c>
      <c r="B207" s="18">
        <v>1</v>
      </c>
      <c r="C207" s="21" t="s">
        <v>217</v>
      </c>
      <c r="D207" s="25" t="s">
        <v>9</v>
      </c>
      <c r="E207" s="25" t="s">
        <v>12</v>
      </c>
      <c r="F207" s="15" t="s">
        <v>45</v>
      </c>
      <c r="G207" s="27">
        <v>1293</v>
      </c>
      <c r="H207" s="15" t="s">
        <v>179</v>
      </c>
      <c r="I207" s="32">
        <f t="shared" si="3"/>
        <v>1293</v>
      </c>
    </row>
    <row r="208" spans="1:9" ht="150" hidden="1">
      <c r="A208" s="25">
        <v>204</v>
      </c>
      <c r="B208" s="18">
        <v>1</v>
      </c>
      <c r="C208" s="21" t="s">
        <v>216</v>
      </c>
      <c r="D208" s="25" t="s">
        <v>9</v>
      </c>
      <c r="E208" s="25" t="s">
        <v>11</v>
      </c>
      <c r="F208" s="15" t="s">
        <v>46</v>
      </c>
      <c r="G208" s="27">
        <v>482</v>
      </c>
      <c r="H208" s="15" t="s">
        <v>179</v>
      </c>
      <c r="I208" s="32">
        <f t="shared" si="3"/>
        <v>482</v>
      </c>
    </row>
    <row r="209" spans="1:9" ht="60" hidden="1">
      <c r="A209" s="25">
        <v>205</v>
      </c>
      <c r="B209" s="18">
        <v>3.51</v>
      </c>
      <c r="C209" s="21" t="s">
        <v>213</v>
      </c>
      <c r="D209" s="25" t="s">
        <v>9</v>
      </c>
      <c r="E209" s="25" t="s">
        <v>11</v>
      </c>
      <c r="F209" s="15" t="s">
        <v>49</v>
      </c>
      <c r="G209" s="27">
        <v>6579</v>
      </c>
      <c r="H209" s="15" t="s">
        <v>180</v>
      </c>
      <c r="I209" s="32">
        <f t="shared" si="3"/>
        <v>23092.289999999997</v>
      </c>
    </row>
    <row r="210" spans="1:9" hidden="1">
      <c r="A210" s="25">
        <v>206</v>
      </c>
      <c r="B210" s="18">
        <v>2.31</v>
      </c>
      <c r="C210" s="21" t="s">
        <v>15</v>
      </c>
      <c r="D210" s="25" t="s">
        <v>9</v>
      </c>
      <c r="E210" s="25" t="s">
        <v>11</v>
      </c>
      <c r="F210" s="15" t="s">
        <v>50</v>
      </c>
      <c r="G210" s="27">
        <v>373</v>
      </c>
      <c r="H210" s="15" t="s">
        <v>181</v>
      </c>
      <c r="I210" s="32">
        <f t="shared" si="3"/>
        <v>861.63</v>
      </c>
    </row>
    <row r="211" spans="1:9" ht="60" hidden="1">
      <c r="A211" s="25">
        <v>207</v>
      </c>
      <c r="B211" s="17">
        <v>4</v>
      </c>
      <c r="C211" s="21" t="s">
        <v>215</v>
      </c>
      <c r="D211" s="25" t="s">
        <v>9</v>
      </c>
      <c r="E211" s="25" t="s">
        <v>11</v>
      </c>
      <c r="F211" s="15" t="s">
        <v>51</v>
      </c>
      <c r="G211" s="27">
        <v>48</v>
      </c>
      <c r="H211" s="15" t="s">
        <v>178</v>
      </c>
      <c r="I211" s="32">
        <f t="shared" si="3"/>
        <v>192</v>
      </c>
    </row>
    <row r="212" spans="1:9" ht="90" hidden="1">
      <c r="A212" s="25">
        <v>208</v>
      </c>
      <c r="B212" s="17">
        <v>5</v>
      </c>
      <c r="C212" s="21" t="s">
        <v>348</v>
      </c>
      <c r="D212" s="25" t="s">
        <v>9</v>
      </c>
      <c r="E212" s="25" t="s">
        <v>11</v>
      </c>
      <c r="F212" s="15" t="s">
        <v>176</v>
      </c>
      <c r="G212" s="27">
        <v>1934</v>
      </c>
      <c r="H212" s="15" t="s">
        <v>178</v>
      </c>
      <c r="I212" s="32">
        <f t="shared" si="3"/>
        <v>9670</v>
      </c>
    </row>
    <row r="213" spans="1:9" hidden="1">
      <c r="A213" s="25">
        <v>209</v>
      </c>
      <c r="B213" s="17">
        <v>24</v>
      </c>
      <c r="C213" s="21" t="s">
        <v>37</v>
      </c>
      <c r="D213" s="25" t="s">
        <v>9</v>
      </c>
      <c r="E213" s="25" t="s">
        <v>11</v>
      </c>
      <c r="F213" s="15" t="s">
        <v>177</v>
      </c>
      <c r="G213" s="27">
        <v>80</v>
      </c>
      <c r="H213" s="15" t="s">
        <v>178</v>
      </c>
      <c r="I213" s="32">
        <f t="shared" si="3"/>
        <v>1920</v>
      </c>
    </row>
    <row r="214" spans="1:9" hidden="1">
      <c r="A214" s="123" t="s">
        <v>14</v>
      </c>
      <c r="B214" s="123"/>
      <c r="C214" s="123"/>
      <c r="D214" s="123"/>
      <c r="E214" s="123"/>
      <c r="F214" s="123"/>
      <c r="G214" s="123"/>
      <c r="H214" s="123"/>
      <c r="I214" s="32">
        <f>SUM(I5:I213)</f>
        <v>3850830.4876000006</v>
      </c>
    </row>
    <row r="215" spans="1:9">
      <c r="A215" s="25">
        <v>1</v>
      </c>
      <c r="B215" s="11">
        <v>16</v>
      </c>
      <c r="C215" s="2" t="s">
        <v>218</v>
      </c>
      <c r="D215" s="25" t="s">
        <v>9</v>
      </c>
      <c r="E215" s="25" t="s">
        <v>11</v>
      </c>
      <c r="F215" s="4" t="s">
        <v>38</v>
      </c>
      <c r="G215" s="28">
        <v>176</v>
      </c>
      <c r="H215" s="4" t="s">
        <v>178</v>
      </c>
      <c r="I215" s="32">
        <f>B215*G215</f>
        <v>2816</v>
      </c>
    </row>
    <row r="216" spans="1:9" ht="60">
      <c r="A216" s="25">
        <v>2</v>
      </c>
      <c r="B216" s="12">
        <v>5.76</v>
      </c>
      <c r="C216" s="2" t="s">
        <v>228</v>
      </c>
      <c r="D216" s="25" t="s">
        <v>9</v>
      </c>
      <c r="E216" s="25" t="s">
        <v>11</v>
      </c>
      <c r="F216" s="4" t="s">
        <v>39</v>
      </c>
      <c r="G216" s="28">
        <v>412.08</v>
      </c>
      <c r="H216" s="4" t="s">
        <v>179</v>
      </c>
      <c r="I216" s="32">
        <f t="shared" ref="I216:I279" si="4">B216*G216</f>
        <v>2373.5807999999997</v>
      </c>
    </row>
    <row r="217" spans="1:9">
      <c r="A217" s="25">
        <v>3</v>
      </c>
      <c r="B217" s="11">
        <v>16</v>
      </c>
      <c r="C217" s="2" t="s">
        <v>219</v>
      </c>
      <c r="D217" s="25" t="s">
        <v>9</v>
      </c>
      <c r="E217" s="25" t="s">
        <v>11</v>
      </c>
      <c r="F217" s="4" t="s">
        <v>40</v>
      </c>
      <c r="G217" s="28">
        <v>107</v>
      </c>
      <c r="H217" s="4" t="s">
        <v>178</v>
      </c>
      <c r="I217" s="32">
        <f t="shared" si="4"/>
        <v>1712</v>
      </c>
    </row>
    <row r="218" spans="1:9" ht="75">
      <c r="A218" s="25">
        <v>4</v>
      </c>
      <c r="B218" s="11">
        <v>16</v>
      </c>
      <c r="C218" s="2" t="s">
        <v>221</v>
      </c>
      <c r="D218" s="25" t="s">
        <v>9</v>
      </c>
      <c r="E218" s="25" t="s">
        <v>11</v>
      </c>
      <c r="F218" s="4" t="s">
        <v>42</v>
      </c>
      <c r="G218" s="28">
        <v>1770</v>
      </c>
      <c r="H218" s="4" t="s">
        <v>178</v>
      </c>
      <c r="I218" s="32">
        <f t="shared" si="4"/>
        <v>28320</v>
      </c>
    </row>
    <row r="219" spans="1:9" ht="120">
      <c r="A219" s="25">
        <v>5</v>
      </c>
      <c r="B219" s="12">
        <v>5.76</v>
      </c>
      <c r="C219" s="2" t="s">
        <v>222</v>
      </c>
      <c r="D219" s="25" t="s">
        <v>9</v>
      </c>
      <c r="E219" s="25" t="s">
        <v>11</v>
      </c>
      <c r="F219" s="4" t="s">
        <v>43</v>
      </c>
      <c r="G219" s="28">
        <v>6852</v>
      </c>
      <c r="H219" s="4" t="s">
        <v>179</v>
      </c>
      <c r="I219" s="32">
        <f t="shared" si="4"/>
        <v>39467.519999999997</v>
      </c>
    </row>
    <row r="220" spans="1:9" ht="150">
      <c r="A220" s="25">
        <v>6</v>
      </c>
      <c r="B220" s="12">
        <v>5.76</v>
      </c>
      <c r="C220" s="2" t="s">
        <v>372</v>
      </c>
      <c r="D220" s="25" t="s">
        <v>9</v>
      </c>
      <c r="E220" s="25" t="s">
        <v>12</v>
      </c>
      <c r="F220" s="4" t="s">
        <v>13</v>
      </c>
      <c r="G220" s="28">
        <v>2181</v>
      </c>
      <c r="H220" s="4" t="s">
        <v>179</v>
      </c>
      <c r="I220" s="32">
        <f t="shared" si="4"/>
        <v>12562.56</v>
      </c>
    </row>
    <row r="221" spans="1:9" ht="137.25" customHeight="1">
      <c r="A221" s="25">
        <v>7</v>
      </c>
      <c r="B221" s="12">
        <v>5.76</v>
      </c>
      <c r="C221" s="2" t="s">
        <v>369</v>
      </c>
      <c r="D221" s="25" t="s">
        <v>9</v>
      </c>
      <c r="E221" s="25" t="s">
        <v>11</v>
      </c>
      <c r="F221" s="4" t="s">
        <v>44</v>
      </c>
      <c r="G221" s="28">
        <v>851</v>
      </c>
      <c r="H221" s="4" t="s">
        <v>179</v>
      </c>
      <c r="I221" s="32">
        <f t="shared" si="4"/>
        <v>4901.76</v>
      </c>
    </row>
    <row r="222" spans="1:9" ht="135">
      <c r="A222" s="25">
        <v>8</v>
      </c>
      <c r="B222" s="12">
        <v>5.76</v>
      </c>
      <c r="C222" s="2" t="s">
        <v>373</v>
      </c>
      <c r="D222" s="25" t="s">
        <v>9</v>
      </c>
      <c r="E222" s="25" t="s">
        <v>12</v>
      </c>
      <c r="F222" s="4" t="s">
        <v>45</v>
      </c>
      <c r="G222" s="28">
        <v>1293</v>
      </c>
      <c r="H222" s="4" t="s">
        <v>179</v>
      </c>
      <c r="I222" s="32">
        <f t="shared" si="4"/>
        <v>7447.6799999999994</v>
      </c>
    </row>
    <row r="223" spans="1:9" ht="123.75" customHeight="1">
      <c r="A223" s="25">
        <v>9</v>
      </c>
      <c r="B223" s="12">
        <v>5.76</v>
      </c>
      <c r="C223" s="2" t="s">
        <v>374</v>
      </c>
      <c r="D223" s="25" t="s">
        <v>9</v>
      </c>
      <c r="E223" s="25" t="s">
        <v>11</v>
      </c>
      <c r="F223" s="4" t="s">
        <v>46</v>
      </c>
      <c r="G223" s="28">
        <v>482</v>
      </c>
      <c r="H223" s="4" t="s">
        <v>179</v>
      </c>
      <c r="I223" s="32">
        <f t="shared" si="4"/>
        <v>2776.3199999999997</v>
      </c>
    </row>
    <row r="224" spans="1:9" ht="48.75" customHeight="1">
      <c r="A224" s="25">
        <v>10</v>
      </c>
      <c r="B224" s="12">
        <v>5.76</v>
      </c>
      <c r="C224" s="2" t="s">
        <v>223</v>
      </c>
      <c r="D224" s="25" t="s">
        <v>9</v>
      </c>
      <c r="E224" s="25" t="s">
        <v>11</v>
      </c>
      <c r="F224" s="4" t="s">
        <v>47</v>
      </c>
      <c r="G224" s="28">
        <v>1470</v>
      </c>
      <c r="H224" s="4" t="s">
        <v>179</v>
      </c>
      <c r="I224" s="32">
        <f t="shared" si="4"/>
        <v>8467.1999999999989</v>
      </c>
    </row>
    <row r="225" spans="1:9" ht="90">
      <c r="A225" s="25">
        <v>11</v>
      </c>
      <c r="B225" s="11">
        <v>16</v>
      </c>
      <c r="C225" s="2" t="s">
        <v>224</v>
      </c>
      <c r="D225" s="25" t="s">
        <v>9</v>
      </c>
      <c r="E225" s="25" t="s">
        <v>11</v>
      </c>
      <c r="F225" s="4" t="s">
        <v>48</v>
      </c>
      <c r="G225" s="28">
        <v>1952.61</v>
      </c>
      <c r="H225" s="4" t="s">
        <v>178</v>
      </c>
      <c r="I225" s="32">
        <f t="shared" si="4"/>
        <v>31241.759999999998</v>
      </c>
    </row>
    <row r="226" spans="1:9" ht="60">
      <c r="A226" s="25">
        <v>12</v>
      </c>
      <c r="B226" s="12">
        <v>17.757999999999999</v>
      </c>
      <c r="C226" s="2" t="s">
        <v>225</v>
      </c>
      <c r="D226" s="25" t="s">
        <v>9</v>
      </c>
      <c r="E226" s="25" t="s">
        <v>11</v>
      </c>
      <c r="F226" s="4" t="s">
        <v>49</v>
      </c>
      <c r="G226" s="28">
        <v>6579</v>
      </c>
      <c r="H226" s="4" t="s">
        <v>180</v>
      </c>
      <c r="I226" s="32">
        <f t="shared" si="4"/>
        <v>116829.882</v>
      </c>
    </row>
    <row r="227" spans="1:9">
      <c r="A227" s="25">
        <v>13</v>
      </c>
      <c r="B227" s="12">
        <v>9.24</v>
      </c>
      <c r="C227" s="2" t="s">
        <v>15</v>
      </c>
      <c r="D227" s="25" t="s">
        <v>9</v>
      </c>
      <c r="E227" s="25" t="s">
        <v>11</v>
      </c>
      <c r="F227" s="4" t="s">
        <v>50</v>
      </c>
      <c r="G227" s="28">
        <v>373</v>
      </c>
      <c r="H227" s="4" t="s">
        <v>181</v>
      </c>
      <c r="I227" s="32">
        <f t="shared" si="4"/>
        <v>3446.52</v>
      </c>
    </row>
    <row r="228" spans="1:9" ht="45">
      <c r="A228" s="25">
        <v>14</v>
      </c>
      <c r="B228" s="11">
        <v>16</v>
      </c>
      <c r="C228" s="2" t="s">
        <v>226</v>
      </c>
      <c r="D228" s="25" t="s">
        <v>9</v>
      </c>
      <c r="E228" s="25" t="s">
        <v>11</v>
      </c>
      <c r="F228" s="4" t="s">
        <v>51</v>
      </c>
      <c r="G228" s="28">
        <v>48</v>
      </c>
      <c r="H228" s="4" t="s">
        <v>178</v>
      </c>
      <c r="I228" s="32">
        <f t="shared" si="4"/>
        <v>768</v>
      </c>
    </row>
    <row r="229" spans="1:9">
      <c r="A229" s="25">
        <v>15</v>
      </c>
      <c r="B229" s="12">
        <v>5.0599999999999996</v>
      </c>
      <c r="C229" s="2" t="s">
        <v>227</v>
      </c>
      <c r="D229" s="25" t="s">
        <v>9</v>
      </c>
      <c r="E229" s="25" t="s">
        <v>11</v>
      </c>
      <c r="F229" s="4" t="s">
        <v>52</v>
      </c>
      <c r="G229" s="28">
        <v>221</v>
      </c>
      <c r="H229" s="4" t="s">
        <v>179</v>
      </c>
      <c r="I229" s="32">
        <f t="shared" si="4"/>
        <v>1118.26</v>
      </c>
    </row>
    <row r="230" spans="1:9" ht="60">
      <c r="A230" s="25">
        <v>16</v>
      </c>
      <c r="B230" s="12">
        <v>5.0599999999999996</v>
      </c>
      <c r="C230" s="2" t="s">
        <v>228</v>
      </c>
      <c r="D230" s="25" t="s">
        <v>9</v>
      </c>
      <c r="E230" s="25" t="s">
        <v>11</v>
      </c>
      <c r="F230" s="4" t="s">
        <v>39</v>
      </c>
      <c r="G230" s="28">
        <v>412.08</v>
      </c>
      <c r="H230" s="4" t="s">
        <v>179</v>
      </c>
      <c r="I230" s="32">
        <f t="shared" si="4"/>
        <v>2085.1247999999996</v>
      </c>
    </row>
    <row r="231" spans="1:9">
      <c r="A231" s="25">
        <v>17</v>
      </c>
      <c r="B231" s="12">
        <v>5.0599999999999996</v>
      </c>
      <c r="C231" s="2" t="s">
        <v>229</v>
      </c>
      <c r="D231" s="25" t="s">
        <v>9</v>
      </c>
      <c r="E231" s="25" t="s">
        <v>11</v>
      </c>
      <c r="F231" s="4" t="s">
        <v>53</v>
      </c>
      <c r="G231" s="28">
        <v>185</v>
      </c>
      <c r="H231" s="4" t="s">
        <v>179</v>
      </c>
      <c r="I231" s="32">
        <f t="shared" si="4"/>
        <v>936.09999999999991</v>
      </c>
    </row>
    <row r="232" spans="1:9" ht="120">
      <c r="A232" s="25">
        <v>18</v>
      </c>
      <c r="B232" s="12">
        <v>5.0599999999999996</v>
      </c>
      <c r="C232" s="2" t="s">
        <v>230</v>
      </c>
      <c r="D232" s="25" t="s">
        <v>9</v>
      </c>
      <c r="E232" s="25" t="s">
        <v>11</v>
      </c>
      <c r="F232" s="4" t="s">
        <v>43</v>
      </c>
      <c r="G232" s="28">
        <v>6852</v>
      </c>
      <c r="H232" s="4" t="s">
        <v>179</v>
      </c>
      <c r="I232" s="32">
        <f t="shared" si="4"/>
        <v>34671.119999999995</v>
      </c>
    </row>
    <row r="233" spans="1:9" ht="112.5" customHeight="1">
      <c r="A233" s="25">
        <v>19</v>
      </c>
      <c r="B233" s="12">
        <v>5.0599999999999996</v>
      </c>
      <c r="C233" s="2" t="s">
        <v>380</v>
      </c>
      <c r="D233" s="25" t="s">
        <v>9</v>
      </c>
      <c r="E233" s="25" t="s">
        <v>12</v>
      </c>
      <c r="F233" s="4" t="s">
        <v>13</v>
      </c>
      <c r="G233" s="28">
        <v>2181</v>
      </c>
      <c r="H233" s="4" t="s">
        <v>179</v>
      </c>
      <c r="I233" s="32">
        <f t="shared" si="4"/>
        <v>11035.859999999999</v>
      </c>
    </row>
    <row r="234" spans="1:9" ht="135.75" customHeight="1">
      <c r="A234" s="25">
        <v>20</v>
      </c>
      <c r="B234" s="12">
        <v>5.0599999999999996</v>
      </c>
      <c r="C234" s="2" t="s">
        <v>381</v>
      </c>
      <c r="D234" s="25" t="s">
        <v>9</v>
      </c>
      <c r="E234" s="25" t="s">
        <v>11</v>
      </c>
      <c r="F234" s="4" t="s">
        <v>44</v>
      </c>
      <c r="G234" s="28">
        <v>851</v>
      </c>
      <c r="H234" s="4" t="s">
        <v>179</v>
      </c>
      <c r="I234" s="32">
        <f t="shared" si="4"/>
        <v>4306.0599999999995</v>
      </c>
    </row>
    <row r="235" spans="1:9" ht="165">
      <c r="A235" s="25">
        <v>21</v>
      </c>
      <c r="B235" s="12">
        <v>5.0599999999999996</v>
      </c>
      <c r="C235" s="2" t="s">
        <v>376</v>
      </c>
      <c r="D235" s="25" t="s">
        <v>9</v>
      </c>
      <c r="E235" s="25" t="s">
        <v>12</v>
      </c>
      <c r="F235" s="4" t="s">
        <v>45</v>
      </c>
      <c r="G235" s="28">
        <v>1293</v>
      </c>
      <c r="H235" s="4" t="s">
        <v>179</v>
      </c>
      <c r="I235" s="32">
        <f t="shared" si="4"/>
        <v>6542.58</v>
      </c>
    </row>
    <row r="236" spans="1:9" ht="155.25" customHeight="1">
      <c r="A236" s="25">
        <v>22</v>
      </c>
      <c r="B236" s="12">
        <v>5.0599999999999996</v>
      </c>
      <c r="C236" s="2" t="s">
        <v>382</v>
      </c>
      <c r="D236" s="25" t="s">
        <v>9</v>
      </c>
      <c r="E236" s="25" t="s">
        <v>11</v>
      </c>
      <c r="F236" s="4" t="s">
        <v>46</v>
      </c>
      <c r="G236" s="28">
        <v>482</v>
      </c>
      <c r="H236" s="4" t="s">
        <v>179</v>
      </c>
      <c r="I236" s="32">
        <f t="shared" si="4"/>
        <v>2438.9199999999996</v>
      </c>
    </row>
    <row r="237" spans="1:9" ht="51" customHeight="1">
      <c r="A237" s="25">
        <v>23</v>
      </c>
      <c r="B237" s="12">
        <v>5.0599999999999996</v>
      </c>
      <c r="C237" s="2" t="s">
        <v>223</v>
      </c>
      <c r="D237" s="25" t="s">
        <v>9</v>
      </c>
      <c r="E237" s="25" t="s">
        <v>11</v>
      </c>
      <c r="F237" s="4" t="s">
        <v>47</v>
      </c>
      <c r="G237" s="28">
        <v>1470</v>
      </c>
      <c r="H237" s="4" t="s">
        <v>179</v>
      </c>
      <c r="I237" s="32">
        <f t="shared" si="4"/>
        <v>7438.2</v>
      </c>
    </row>
    <row r="238" spans="1:9">
      <c r="A238" s="25">
        <v>24</v>
      </c>
      <c r="B238" s="11">
        <v>13</v>
      </c>
      <c r="C238" s="2" t="s">
        <v>231</v>
      </c>
      <c r="D238" s="25" t="s">
        <v>9</v>
      </c>
      <c r="E238" s="25" t="s">
        <v>11</v>
      </c>
      <c r="F238" s="4" t="s">
        <v>54</v>
      </c>
      <c r="G238" s="28">
        <v>126</v>
      </c>
      <c r="H238" s="4" t="s">
        <v>178</v>
      </c>
      <c r="I238" s="32">
        <f t="shared" si="4"/>
        <v>1638</v>
      </c>
    </row>
    <row r="239" spans="1:9" ht="150">
      <c r="A239" s="25">
        <v>25</v>
      </c>
      <c r="B239" s="11">
        <v>2</v>
      </c>
      <c r="C239" s="2" t="s">
        <v>274</v>
      </c>
      <c r="D239" s="25" t="s">
        <v>9</v>
      </c>
      <c r="E239" s="25" t="s">
        <v>11</v>
      </c>
      <c r="F239" s="4" t="s">
        <v>55</v>
      </c>
      <c r="G239" s="28">
        <v>3299.7</v>
      </c>
      <c r="H239" s="4" t="s">
        <v>178</v>
      </c>
      <c r="I239" s="32">
        <f t="shared" si="4"/>
        <v>6599.4</v>
      </c>
    </row>
    <row r="240" spans="1:9">
      <c r="A240" s="25">
        <v>26</v>
      </c>
      <c r="B240" s="11">
        <v>13</v>
      </c>
      <c r="C240" s="2" t="s">
        <v>233</v>
      </c>
      <c r="D240" s="25" t="s">
        <v>9</v>
      </c>
      <c r="E240" s="25" t="s">
        <v>11</v>
      </c>
      <c r="F240" s="4" t="s">
        <v>56</v>
      </c>
      <c r="G240" s="28">
        <v>79</v>
      </c>
      <c r="H240" s="4" t="s">
        <v>178</v>
      </c>
      <c r="I240" s="32">
        <f t="shared" si="4"/>
        <v>1027</v>
      </c>
    </row>
    <row r="241" spans="1:9" ht="30">
      <c r="A241" s="25">
        <v>27</v>
      </c>
      <c r="B241" s="11">
        <v>13</v>
      </c>
      <c r="C241" s="2" t="s">
        <v>234</v>
      </c>
      <c r="D241" s="6" t="s">
        <v>9</v>
      </c>
      <c r="E241" s="6" t="s">
        <v>11</v>
      </c>
      <c r="F241" s="7" t="s">
        <v>57</v>
      </c>
      <c r="G241" s="29">
        <v>4500</v>
      </c>
      <c r="H241" s="7" t="s">
        <v>178</v>
      </c>
      <c r="I241" s="32">
        <f t="shared" si="4"/>
        <v>58500</v>
      </c>
    </row>
    <row r="242" spans="1:9" ht="165">
      <c r="A242" s="25">
        <v>28</v>
      </c>
      <c r="B242" s="11">
        <v>38</v>
      </c>
      <c r="C242" s="2" t="s">
        <v>235</v>
      </c>
      <c r="D242" s="8" t="s">
        <v>9</v>
      </c>
      <c r="E242" s="25" t="s">
        <v>11</v>
      </c>
      <c r="F242" s="9" t="s">
        <v>58</v>
      </c>
      <c r="G242" s="30">
        <v>142</v>
      </c>
      <c r="H242" s="9" t="s">
        <v>178</v>
      </c>
      <c r="I242" s="32">
        <f t="shared" si="4"/>
        <v>5396</v>
      </c>
    </row>
    <row r="243" spans="1:9" ht="45">
      <c r="A243" s="25">
        <v>29</v>
      </c>
      <c r="B243" s="11">
        <v>38</v>
      </c>
      <c r="C243" s="2" t="s">
        <v>236</v>
      </c>
      <c r="D243" s="25" t="s">
        <v>9</v>
      </c>
      <c r="E243" s="25" t="s">
        <v>11</v>
      </c>
      <c r="F243" s="4" t="s">
        <v>59</v>
      </c>
      <c r="G243" s="28">
        <v>146.63</v>
      </c>
      <c r="H243" s="4" t="s">
        <v>178</v>
      </c>
      <c r="I243" s="32">
        <f t="shared" si="4"/>
        <v>5571.94</v>
      </c>
    </row>
    <row r="244" spans="1:9">
      <c r="A244" s="25">
        <v>30</v>
      </c>
      <c r="B244" s="11">
        <v>6</v>
      </c>
      <c r="C244" s="2" t="s">
        <v>237</v>
      </c>
      <c r="D244" s="25" t="s">
        <v>9</v>
      </c>
      <c r="E244" s="25" t="s">
        <v>11</v>
      </c>
      <c r="F244" s="4" t="s">
        <v>60</v>
      </c>
      <c r="G244" s="28">
        <v>165</v>
      </c>
      <c r="H244" s="4" t="s">
        <v>178</v>
      </c>
      <c r="I244" s="32">
        <f t="shared" si="4"/>
        <v>990</v>
      </c>
    </row>
    <row r="245" spans="1:9">
      <c r="A245" s="25">
        <v>31</v>
      </c>
      <c r="B245" s="11">
        <v>6</v>
      </c>
      <c r="C245" s="2" t="s">
        <v>238</v>
      </c>
      <c r="D245" s="25" t="s">
        <v>9</v>
      </c>
      <c r="E245" s="25" t="s">
        <v>11</v>
      </c>
      <c r="F245" s="4" t="s">
        <v>61</v>
      </c>
      <c r="G245" s="28">
        <v>128</v>
      </c>
      <c r="H245" s="4" t="s">
        <v>178</v>
      </c>
      <c r="I245" s="32">
        <f t="shared" si="4"/>
        <v>768</v>
      </c>
    </row>
    <row r="246" spans="1:9">
      <c r="A246" s="25">
        <v>32</v>
      </c>
      <c r="B246" s="11">
        <v>2</v>
      </c>
      <c r="C246" s="2" t="s">
        <v>469</v>
      </c>
      <c r="D246" s="25" t="s">
        <v>9</v>
      </c>
      <c r="E246" s="25" t="s">
        <v>11</v>
      </c>
      <c r="F246" s="4" t="s">
        <v>62</v>
      </c>
      <c r="G246" s="28">
        <v>1079</v>
      </c>
      <c r="H246" s="4" t="s">
        <v>182</v>
      </c>
      <c r="I246" s="32">
        <f t="shared" si="4"/>
        <v>2158</v>
      </c>
    </row>
    <row r="247" spans="1:9">
      <c r="A247" s="25">
        <v>33</v>
      </c>
      <c r="B247" s="11">
        <v>12</v>
      </c>
      <c r="C247" s="2" t="s">
        <v>240</v>
      </c>
      <c r="D247" s="25" t="s">
        <v>9</v>
      </c>
      <c r="E247" s="25" t="s">
        <v>11</v>
      </c>
      <c r="F247" s="4" t="s">
        <v>63</v>
      </c>
      <c r="G247" s="28">
        <v>41</v>
      </c>
      <c r="H247" s="4" t="s">
        <v>178</v>
      </c>
      <c r="I247" s="32">
        <f t="shared" si="4"/>
        <v>492</v>
      </c>
    </row>
    <row r="248" spans="1:9">
      <c r="A248" s="25">
        <v>34</v>
      </c>
      <c r="B248" s="11">
        <v>12</v>
      </c>
      <c r="C248" s="2" t="s">
        <v>241</v>
      </c>
      <c r="D248" s="25" t="s">
        <v>9</v>
      </c>
      <c r="E248" s="25" t="s">
        <v>11</v>
      </c>
      <c r="F248" s="4" t="s">
        <v>64</v>
      </c>
      <c r="G248" s="28">
        <v>35</v>
      </c>
      <c r="H248" s="4" t="s">
        <v>178</v>
      </c>
      <c r="I248" s="32">
        <f t="shared" si="4"/>
        <v>420</v>
      </c>
    </row>
    <row r="249" spans="1:9" ht="30">
      <c r="A249" s="25">
        <v>35</v>
      </c>
      <c r="B249" s="11">
        <v>4</v>
      </c>
      <c r="C249" s="2" t="s">
        <v>242</v>
      </c>
      <c r="D249" s="25" t="s">
        <v>9</v>
      </c>
      <c r="E249" s="25" t="s">
        <v>11</v>
      </c>
      <c r="F249" s="4" t="s">
        <v>65</v>
      </c>
      <c r="G249" s="28">
        <v>880</v>
      </c>
      <c r="H249" s="4" t="s">
        <v>182</v>
      </c>
      <c r="I249" s="32">
        <f t="shared" si="4"/>
        <v>3520</v>
      </c>
    </row>
    <row r="250" spans="1:9" s="22" customFormat="1">
      <c r="A250" s="25">
        <v>36</v>
      </c>
      <c r="B250" s="11">
        <v>2</v>
      </c>
      <c r="C250" s="2" t="s">
        <v>243</v>
      </c>
      <c r="D250" s="25" t="s">
        <v>9</v>
      </c>
      <c r="E250" s="25" t="s">
        <v>11</v>
      </c>
      <c r="F250" s="4" t="s">
        <v>66</v>
      </c>
      <c r="G250" s="28">
        <v>1024</v>
      </c>
      <c r="H250" s="4" t="s">
        <v>178</v>
      </c>
      <c r="I250" s="32">
        <f t="shared" si="4"/>
        <v>2048</v>
      </c>
    </row>
    <row r="251" spans="1:9" ht="165">
      <c r="A251" s="25">
        <v>37</v>
      </c>
      <c r="B251" s="11">
        <v>1</v>
      </c>
      <c r="C251" s="2" t="s">
        <v>244</v>
      </c>
      <c r="D251" s="25" t="s">
        <v>9</v>
      </c>
      <c r="E251" s="25" t="s">
        <v>11</v>
      </c>
      <c r="F251" s="4" t="s">
        <v>55</v>
      </c>
      <c r="G251" s="28">
        <v>3299.7</v>
      </c>
      <c r="H251" s="4" t="s">
        <v>178</v>
      </c>
      <c r="I251" s="32">
        <f t="shared" si="4"/>
        <v>3299.7</v>
      </c>
    </row>
    <row r="252" spans="1:9">
      <c r="A252" s="25">
        <v>38</v>
      </c>
      <c r="B252" s="11">
        <v>2</v>
      </c>
      <c r="C252" s="2" t="s">
        <v>245</v>
      </c>
      <c r="D252" s="25" t="s">
        <v>9</v>
      </c>
      <c r="E252" s="25" t="s">
        <v>11</v>
      </c>
      <c r="F252" s="4" t="s">
        <v>67</v>
      </c>
      <c r="G252" s="28">
        <v>1044.48</v>
      </c>
      <c r="H252" s="4" t="s">
        <v>178</v>
      </c>
      <c r="I252" s="32">
        <f t="shared" si="4"/>
        <v>2088.96</v>
      </c>
    </row>
    <row r="253" spans="1:9">
      <c r="A253" s="25">
        <v>39</v>
      </c>
      <c r="B253" s="12">
        <v>12.58</v>
      </c>
      <c r="C253" s="2" t="s">
        <v>16</v>
      </c>
      <c r="D253" s="25" t="s">
        <v>9</v>
      </c>
      <c r="E253" s="25" t="s">
        <v>11</v>
      </c>
      <c r="F253" s="4" t="s">
        <v>68</v>
      </c>
      <c r="G253" s="28">
        <v>331</v>
      </c>
      <c r="H253" s="4" t="s">
        <v>180</v>
      </c>
      <c r="I253" s="32">
        <f t="shared" si="4"/>
        <v>4163.9800000000005</v>
      </c>
    </row>
    <row r="254" spans="1:9" ht="45">
      <c r="A254" s="25">
        <v>40</v>
      </c>
      <c r="B254" s="12">
        <v>14.52</v>
      </c>
      <c r="C254" s="2" t="s">
        <v>246</v>
      </c>
      <c r="D254" s="25" t="s">
        <v>9</v>
      </c>
      <c r="E254" s="25" t="s">
        <v>11</v>
      </c>
      <c r="F254" s="4" t="s">
        <v>69</v>
      </c>
      <c r="G254" s="28">
        <v>5160</v>
      </c>
      <c r="H254" s="4" t="s">
        <v>180</v>
      </c>
      <c r="I254" s="32">
        <f t="shared" si="4"/>
        <v>74923.199999999997</v>
      </c>
    </row>
    <row r="255" spans="1:9" ht="30">
      <c r="A255" s="25">
        <v>41</v>
      </c>
      <c r="B255" s="11">
        <v>2</v>
      </c>
      <c r="C255" s="2" t="s">
        <v>777</v>
      </c>
      <c r="D255" s="25" t="s">
        <v>9</v>
      </c>
      <c r="E255" s="25" t="s">
        <v>11</v>
      </c>
      <c r="F255" s="4" t="s">
        <v>70</v>
      </c>
      <c r="G255" s="28">
        <v>12500</v>
      </c>
      <c r="H255" s="4" t="s">
        <v>178</v>
      </c>
      <c r="I255" s="32">
        <f t="shared" si="4"/>
        <v>25000</v>
      </c>
    </row>
    <row r="256" spans="1:9" ht="30">
      <c r="A256" s="25">
        <v>42</v>
      </c>
      <c r="B256" s="11">
        <v>2</v>
      </c>
      <c r="C256" s="2" t="s">
        <v>248</v>
      </c>
      <c r="D256" s="25" t="s">
        <v>9</v>
      </c>
      <c r="E256" s="25" t="s">
        <v>11</v>
      </c>
      <c r="F256" s="4" t="s">
        <v>71</v>
      </c>
      <c r="G256" s="28">
        <v>12044.93</v>
      </c>
      <c r="H256" s="4" t="s">
        <v>178</v>
      </c>
      <c r="I256" s="32">
        <f t="shared" si="4"/>
        <v>24089.86</v>
      </c>
    </row>
    <row r="257" spans="1:9" ht="45">
      <c r="A257" s="25">
        <v>43</v>
      </c>
      <c r="B257" s="11">
        <v>2</v>
      </c>
      <c r="C257" s="2" t="s">
        <v>249</v>
      </c>
      <c r="D257" s="25" t="s">
        <v>9</v>
      </c>
      <c r="E257" s="25" t="s">
        <v>11</v>
      </c>
      <c r="F257" s="4" t="s">
        <v>72</v>
      </c>
      <c r="G257" s="28">
        <v>27431</v>
      </c>
      <c r="H257" s="4" t="s">
        <v>178</v>
      </c>
      <c r="I257" s="32">
        <f t="shared" si="4"/>
        <v>54862</v>
      </c>
    </row>
    <row r="258" spans="1:9">
      <c r="A258" s="25">
        <v>44</v>
      </c>
      <c r="B258" s="11">
        <v>2</v>
      </c>
      <c r="C258" s="2" t="s">
        <v>17</v>
      </c>
      <c r="D258" s="25" t="s">
        <v>9</v>
      </c>
      <c r="E258" s="25" t="s">
        <v>11</v>
      </c>
      <c r="F258" s="4" t="s">
        <v>73</v>
      </c>
      <c r="G258" s="28">
        <v>12044.93</v>
      </c>
      <c r="H258" s="4" t="s">
        <v>178</v>
      </c>
      <c r="I258" s="32">
        <f t="shared" si="4"/>
        <v>24089.86</v>
      </c>
    </row>
    <row r="259" spans="1:9">
      <c r="A259" s="25">
        <v>45</v>
      </c>
      <c r="B259" s="12">
        <v>700</v>
      </c>
      <c r="C259" s="2" t="s">
        <v>18</v>
      </c>
      <c r="D259" s="25" t="s">
        <v>9</v>
      </c>
      <c r="E259" s="25" t="s">
        <v>12</v>
      </c>
      <c r="F259" s="4" t="s">
        <v>74</v>
      </c>
      <c r="G259" s="28">
        <v>47.27</v>
      </c>
      <c r="H259" s="4" t="s">
        <v>183</v>
      </c>
      <c r="I259" s="32">
        <f t="shared" si="4"/>
        <v>33089</v>
      </c>
    </row>
    <row r="260" spans="1:9" ht="90">
      <c r="A260" s="25">
        <v>46</v>
      </c>
      <c r="B260" s="11">
        <v>4</v>
      </c>
      <c r="C260" s="2" t="s">
        <v>778</v>
      </c>
      <c r="D260" s="25" t="s">
        <v>9</v>
      </c>
      <c r="E260" s="25" t="s">
        <v>11</v>
      </c>
      <c r="F260" s="4" t="s">
        <v>75</v>
      </c>
      <c r="G260" s="28">
        <v>3510</v>
      </c>
      <c r="H260" s="4" t="s">
        <v>178</v>
      </c>
      <c r="I260" s="32">
        <f t="shared" si="4"/>
        <v>14040</v>
      </c>
    </row>
    <row r="261" spans="1:9" ht="30">
      <c r="A261" s="25">
        <v>47</v>
      </c>
      <c r="B261" s="11">
        <v>2</v>
      </c>
      <c r="C261" s="2" t="s">
        <v>251</v>
      </c>
      <c r="D261" s="25" t="s">
        <v>9</v>
      </c>
      <c r="E261" s="25" t="s">
        <v>11</v>
      </c>
      <c r="F261" s="4" t="s">
        <v>76</v>
      </c>
      <c r="G261" s="28">
        <v>51818</v>
      </c>
      <c r="H261" s="4" t="s">
        <v>178</v>
      </c>
      <c r="I261" s="32">
        <f t="shared" si="4"/>
        <v>103636</v>
      </c>
    </row>
    <row r="262" spans="1:9" ht="30">
      <c r="A262" s="25">
        <v>48</v>
      </c>
      <c r="B262" s="12">
        <v>0.44</v>
      </c>
      <c r="C262" s="2" t="s">
        <v>252</v>
      </c>
      <c r="D262" s="25" t="s">
        <v>9</v>
      </c>
      <c r="E262" s="25" t="s">
        <v>12</v>
      </c>
      <c r="F262" s="4" t="s">
        <v>77</v>
      </c>
      <c r="G262" s="28">
        <v>299369</v>
      </c>
      <c r="H262" s="4" t="s">
        <v>184</v>
      </c>
      <c r="I262" s="32">
        <f t="shared" si="4"/>
        <v>131722.36000000002</v>
      </c>
    </row>
    <row r="263" spans="1:9" ht="30">
      <c r="A263" s="25">
        <v>49</v>
      </c>
      <c r="B263" s="11">
        <v>30</v>
      </c>
      <c r="C263" s="2" t="s">
        <v>253</v>
      </c>
      <c r="D263" s="25" t="s">
        <v>9</v>
      </c>
      <c r="E263" s="25" t="s">
        <v>12</v>
      </c>
      <c r="F263" s="4" t="s">
        <v>78</v>
      </c>
      <c r="G263" s="28">
        <v>2055</v>
      </c>
      <c r="H263" s="4" t="s">
        <v>182</v>
      </c>
      <c r="I263" s="32">
        <f t="shared" si="4"/>
        <v>61650</v>
      </c>
    </row>
    <row r="264" spans="1:9" ht="87.75">
      <c r="A264" s="25">
        <v>50</v>
      </c>
      <c r="B264" s="11">
        <v>30</v>
      </c>
      <c r="C264" s="2" t="s">
        <v>779</v>
      </c>
      <c r="D264" s="25" t="s">
        <v>9</v>
      </c>
      <c r="E264" s="25" t="s">
        <v>12</v>
      </c>
      <c r="F264" s="4" t="s">
        <v>79</v>
      </c>
      <c r="G264" s="28">
        <v>294</v>
      </c>
      <c r="H264" s="4" t="s">
        <v>178</v>
      </c>
      <c r="I264" s="32">
        <f t="shared" si="4"/>
        <v>8820</v>
      </c>
    </row>
    <row r="265" spans="1:9" ht="195">
      <c r="A265" s="25">
        <v>51</v>
      </c>
      <c r="B265" s="11">
        <v>45</v>
      </c>
      <c r="C265" s="2" t="s">
        <v>255</v>
      </c>
      <c r="D265" s="25" t="s">
        <v>9</v>
      </c>
      <c r="E265" s="25" t="s">
        <v>12</v>
      </c>
      <c r="F265" s="4" t="s">
        <v>80</v>
      </c>
      <c r="G265" s="28">
        <v>299</v>
      </c>
      <c r="H265" s="4" t="s">
        <v>178</v>
      </c>
      <c r="I265" s="32">
        <f t="shared" si="4"/>
        <v>13455</v>
      </c>
    </row>
    <row r="266" spans="1:9" ht="105">
      <c r="A266" s="25">
        <v>52</v>
      </c>
      <c r="B266" s="11">
        <v>6</v>
      </c>
      <c r="C266" s="2" t="s">
        <v>256</v>
      </c>
      <c r="D266" s="25" t="s">
        <v>9</v>
      </c>
      <c r="E266" s="25" t="s">
        <v>11</v>
      </c>
      <c r="F266" s="4" t="s">
        <v>81</v>
      </c>
      <c r="G266" s="28">
        <v>781</v>
      </c>
      <c r="H266" s="4" t="s">
        <v>178</v>
      </c>
      <c r="I266" s="32">
        <f t="shared" si="4"/>
        <v>4686</v>
      </c>
    </row>
    <row r="267" spans="1:9" ht="60">
      <c r="A267" s="25">
        <v>53</v>
      </c>
      <c r="B267" s="12">
        <v>218.67</v>
      </c>
      <c r="C267" s="2" t="s">
        <v>257</v>
      </c>
      <c r="D267" s="25" t="s">
        <v>9</v>
      </c>
      <c r="E267" s="25" t="s">
        <v>11</v>
      </c>
      <c r="F267" s="4" t="s">
        <v>82</v>
      </c>
      <c r="G267" s="28">
        <v>327.68</v>
      </c>
      <c r="H267" s="4" t="s">
        <v>185</v>
      </c>
      <c r="I267" s="32">
        <f t="shared" si="4"/>
        <v>71653.785600000003</v>
      </c>
    </row>
    <row r="268" spans="1:9" ht="75">
      <c r="A268" s="25">
        <v>54</v>
      </c>
      <c r="B268" s="11">
        <v>30</v>
      </c>
      <c r="C268" s="2" t="s">
        <v>457</v>
      </c>
      <c r="D268" s="25" t="s">
        <v>9</v>
      </c>
      <c r="E268" s="25" t="s">
        <v>11</v>
      </c>
      <c r="F268" s="4" t="s">
        <v>83</v>
      </c>
      <c r="G268" s="28">
        <v>224</v>
      </c>
      <c r="H268" s="4" t="s">
        <v>178</v>
      </c>
      <c r="I268" s="32">
        <f t="shared" si="4"/>
        <v>6720</v>
      </c>
    </row>
    <row r="269" spans="1:9">
      <c r="A269" s="25">
        <v>55</v>
      </c>
      <c r="B269" s="11">
        <v>75</v>
      </c>
      <c r="C269" s="2" t="s">
        <v>19</v>
      </c>
      <c r="D269" s="25" t="s">
        <v>9</v>
      </c>
      <c r="E269" s="25" t="s">
        <v>11</v>
      </c>
      <c r="F269" s="4" t="s">
        <v>84</v>
      </c>
      <c r="G269" s="28">
        <v>65</v>
      </c>
      <c r="H269" s="4" t="s">
        <v>178</v>
      </c>
      <c r="I269" s="32">
        <f t="shared" si="4"/>
        <v>4875</v>
      </c>
    </row>
    <row r="270" spans="1:9">
      <c r="A270" s="25">
        <v>56</v>
      </c>
      <c r="B270" s="11">
        <v>29</v>
      </c>
      <c r="C270" s="2" t="s">
        <v>218</v>
      </c>
      <c r="D270" s="25" t="s">
        <v>9</v>
      </c>
      <c r="E270" s="25" t="s">
        <v>11</v>
      </c>
      <c r="F270" s="4" t="s">
        <v>38</v>
      </c>
      <c r="G270" s="28">
        <v>176</v>
      </c>
      <c r="H270" s="4" t="s">
        <v>178</v>
      </c>
      <c r="I270" s="32">
        <f t="shared" si="4"/>
        <v>5104</v>
      </c>
    </row>
    <row r="271" spans="1:9" ht="60">
      <c r="A271" s="25">
        <v>57</v>
      </c>
      <c r="B271" s="12">
        <v>10.119999999999999</v>
      </c>
      <c r="C271" s="2" t="s">
        <v>228</v>
      </c>
      <c r="D271" s="25" t="s">
        <v>9</v>
      </c>
      <c r="E271" s="25" t="s">
        <v>11</v>
      </c>
      <c r="F271" s="4" t="s">
        <v>39</v>
      </c>
      <c r="G271" s="28">
        <v>412.08</v>
      </c>
      <c r="H271" s="4" t="s">
        <v>179</v>
      </c>
      <c r="I271" s="32">
        <f t="shared" si="4"/>
        <v>4170.2495999999992</v>
      </c>
    </row>
    <row r="272" spans="1:9">
      <c r="A272" s="25">
        <v>58</v>
      </c>
      <c r="B272" s="11">
        <v>29</v>
      </c>
      <c r="C272" s="2" t="s">
        <v>219</v>
      </c>
      <c r="D272" s="25" t="s">
        <v>9</v>
      </c>
      <c r="E272" s="25" t="s">
        <v>11</v>
      </c>
      <c r="F272" s="4" t="s">
        <v>40</v>
      </c>
      <c r="G272" s="28">
        <v>107</v>
      </c>
      <c r="H272" s="4" t="s">
        <v>178</v>
      </c>
      <c r="I272" s="32">
        <f t="shared" si="4"/>
        <v>3103</v>
      </c>
    </row>
    <row r="273" spans="1:9" ht="75">
      <c r="A273" s="25">
        <v>59</v>
      </c>
      <c r="B273" s="11">
        <v>29</v>
      </c>
      <c r="C273" s="2" t="s">
        <v>221</v>
      </c>
      <c r="D273" s="25" t="s">
        <v>9</v>
      </c>
      <c r="E273" s="25" t="s">
        <v>11</v>
      </c>
      <c r="F273" s="4" t="s">
        <v>42</v>
      </c>
      <c r="G273" s="28">
        <v>1770</v>
      </c>
      <c r="H273" s="4" t="s">
        <v>178</v>
      </c>
      <c r="I273" s="32">
        <f t="shared" si="4"/>
        <v>51330</v>
      </c>
    </row>
    <row r="274" spans="1:9" ht="105">
      <c r="A274" s="25">
        <v>60</v>
      </c>
      <c r="B274" s="12">
        <v>10.119999999999999</v>
      </c>
      <c r="C274" s="2" t="s">
        <v>260</v>
      </c>
      <c r="D274" s="25" t="s">
        <v>9</v>
      </c>
      <c r="E274" s="25" t="s">
        <v>11</v>
      </c>
      <c r="F274" s="4" t="s">
        <v>43</v>
      </c>
      <c r="G274" s="28">
        <v>6852</v>
      </c>
      <c r="H274" s="4" t="s">
        <v>179</v>
      </c>
      <c r="I274" s="32">
        <f t="shared" si="4"/>
        <v>69342.239999999991</v>
      </c>
    </row>
    <row r="275" spans="1:9" ht="150.75" customHeight="1">
      <c r="A275" s="25">
        <v>61</v>
      </c>
      <c r="B275" s="12">
        <v>10.119999999999999</v>
      </c>
      <c r="C275" s="2" t="s">
        <v>375</v>
      </c>
      <c r="D275" s="25" t="s">
        <v>9</v>
      </c>
      <c r="E275" s="25" t="s">
        <v>12</v>
      </c>
      <c r="F275" s="4" t="s">
        <v>13</v>
      </c>
      <c r="G275" s="28">
        <v>2181</v>
      </c>
      <c r="H275" s="4" t="s">
        <v>179</v>
      </c>
      <c r="I275" s="32">
        <f t="shared" si="4"/>
        <v>22071.719999999998</v>
      </c>
    </row>
    <row r="276" spans="1:9" ht="154.5" customHeight="1">
      <c r="A276" s="25">
        <v>62</v>
      </c>
      <c r="B276" s="12">
        <v>10.119999999999999</v>
      </c>
      <c r="C276" s="2" t="s">
        <v>369</v>
      </c>
      <c r="D276" s="25" t="s">
        <v>9</v>
      </c>
      <c r="E276" s="25" t="s">
        <v>11</v>
      </c>
      <c r="F276" s="4" t="s">
        <v>44</v>
      </c>
      <c r="G276" s="28">
        <v>851</v>
      </c>
      <c r="H276" s="4" t="s">
        <v>179</v>
      </c>
      <c r="I276" s="32">
        <f t="shared" si="4"/>
        <v>8612.119999999999</v>
      </c>
    </row>
    <row r="277" spans="1:9" ht="165">
      <c r="A277" s="25">
        <v>63</v>
      </c>
      <c r="B277" s="12">
        <v>10.119999999999999</v>
      </c>
      <c r="C277" s="2" t="s">
        <v>376</v>
      </c>
      <c r="D277" s="25" t="s">
        <v>9</v>
      </c>
      <c r="E277" s="25" t="s">
        <v>12</v>
      </c>
      <c r="F277" s="4" t="s">
        <v>45</v>
      </c>
      <c r="G277" s="28">
        <v>1293</v>
      </c>
      <c r="H277" s="4" t="s">
        <v>179</v>
      </c>
      <c r="I277" s="32">
        <f t="shared" si="4"/>
        <v>13085.16</v>
      </c>
    </row>
    <row r="278" spans="1:9" ht="150.75" customHeight="1">
      <c r="A278" s="25">
        <v>64</v>
      </c>
      <c r="B278" s="12">
        <v>10.119999999999999</v>
      </c>
      <c r="C278" s="2" t="s">
        <v>377</v>
      </c>
      <c r="D278" s="25" t="s">
        <v>9</v>
      </c>
      <c r="E278" s="25" t="s">
        <v>11</v>
      </c>
      <c r="F278" s="4" t="s">
        <v>46</v>
      </c>
      <c r="G278" s="28">
        <v>482</v>
      </c>
      <c r="H278" s="4" t="s">
        <v>179</v>
      </c>
      <c r="I278" s="32">
        <f t="shared" si="4"/>
        <v>4877.8399999999992</v>
      </c>
    </row>
    <row r="279" spans="1:9" ht="60">
      <c r="A279" s="25">
        <v>65</v>
      </c>
      <c r="B279" s="12">
        <v>10.119999999999999</v>
      </c>
      <c r="C279" s="2" t="s">
        <v>223</v>
      </c>
      <c r="D279" s="25" t="s">
        <v>9</v>
      </c>
      <c r="E279" s="25" t="s">
        <v>11</v>
      </c>
      <c r="F279" s="4" t="s">
        <v>47</v>
      </c>
      <c r="G279" s="28">
        <v>1470</v>
      </c>
      <c r="H279" s="4" t="s">
        <v>179</v>
      </c>
      <c r="I279" s="32">
        <f t="shared" si="4"/>
        <v>14876.4</v>
      </c>
    </row>
    <row r="280" spans="1:9" ht="75">
      <c r="A280" s="25">
        <v>66</v>
      </c>
      <c r="B280" s="11">
        <v>29</v>
      </c>
      <c r="C280" s="2" t="s">
        <v>261</v>
      </c>
      <c r="D280" s="25" t="s">
        <v>9</v>
      </c>
      <c r="E280" s="25" t="s">
        <v>11</v>
      </c>
      <c r="F280" s="4" t="s">
        <v>48</v>
      </c>
      <c r="G280" s="28">
        <v>1952.61</v>
      </c>
      <c r="H280" s="4" t="s">
        <v>178</v>
      </c>
      <c r="I280" s="32">
        <f t="shared" ref="I280:I343" si="5">B280*G280</f>
        <v>56625.689999999995</v>
      </c>
    </row>
    <row r="281" spans="1:9" ht="60">
      <c r="A281" s="25">
        <v>67</v>
      </c>
      <c r="B281" s="12">
        <v>32.19</v>
      </c>
      <c r="C281" s="2" t="s">
        <v>213</v>
      </c>
      <c r="D281" s="25" t="s">
        <v>9</v>
      </c>
      <c r="E281" s="25" t="s">
        <v>11</v>
      </c>
      <c r="F281" s="4" t="s">
        <v>49</v>
      </c>
      <c r="G281" s="28">
        <v>6579</v>
      </c>
      <c r="H281" s="4" t="s">
        <v>180</v>
      </c>
      <c r="I281" s="32">
        <f t="shared" si="5"/>
        <v>211778.00999999998</v>
      </c>
    </row>
    <row r="282" spans="1:9">
      <c r="A282" s="25">
        <v>68</v>
      </c>
      <c r="B282" s="12">
        <v>16.75</v>
      </c>
      <c r="C282" s="2" t="s">
        <v>15</v>
      </c>
      <c r="D282" s="25" t="s">
        <v>9</v>
      </c>
      <c r="E282" s="25" t="s">
        <v>11</v>
      </c>
      <c r="F282" s="4" t="s">
        <v>50</v>
      </c>
      <c r="G282" s="28">
        <v>373</v>
      </c>
      <c r="H282" s="4" t="s">
        <v>181</v>
      </c>
      <c r="I282" s="32">
        <f t="shared" si="5"/>
        <v>6247.75</v>
      </c>
    </row>
    <row r="283" spans="1:9" ht="60">
      <c r="A283" s="25">
        <v>69</v>
      </c>
      <c r="B283" s="11">
        <v>29</v>
      </c>
      <c r="C283" s="2" t="s">
        <v>215</v>
      </c>
      <c r="D283" s="25" t="s">
        <v>9</v>
      </c>
      <c r="E283" s="25" t="s">
        <v>11</v>
      </c>
      <c r="F283" s="4" t="s">
        <v>51</v>
      </c>
      <c r="G283" s="28">
        <v>48</v>
      </c>
      <c r="H283" s="4" t="s">
        <v>178</v>
      </c>
      <c r="I283" s="32">
        <f t="shared" si="5"/>
        <v>1392</v>
      </c>
    </row>
    <row r="284" spans="1:9">
      <c r="A284" s="25">
        <v>70</v>
      </c>
      <c r="B284" s="12">
        <v>5.59</v>
      </c>
      <c r="C284" s="2" t="s">
        <v>227</v>
      </c>
      <c r="D284" s="25" t="s">
        <v>9</v>
      </c>
      <c r="E284" s="25" t="s">
        <v>11</v>
      </c>
      <c r="F284" s="4" t="s">
        <v>52</v>
      </c>
      <c r="G284" s="28">
        <v>221</v>
      </c>
      <c r="H284" s="4" t="s">
        <v>179</v>
      </c>
      <c r="I284" s="32">
        <f t="shared" si="5"/>
        <v>1235.3899999999999</v>
      </c>
    </row>
    <row r="285" spans="1:9" ht="60">
      <c r="A285" s="25">
        <v>71</v>
      </c>
      <c r="B285" s="12">
        <v>5.59</v>
      </c>
      <c r="C285" s="2" t="s">
        <v>228</v>
      </c>
      <c r="D285" s="25" t="s">
        <v>9</v>
      </c>
      <c r="E285" s="25" t="s">
        <v>11</v>
      </c>
      <c r="F285" s="4" t="s">
        <v>39</v>
      </c>
      <c r="G285" s="28">
        <v>412.08</v>
      </c>
      <c r="H285" s="4" t="s">
        <v>179</v>
      </c>
      <c r="I285" s="32">
        <f t="shared" si="5"/>
        <v>2303.5272</v>
      </c>
    </row>
    <row r="286" spans="1:9">
      <c r="A286" s="25">
        <v>72</v>
      </c>
      <c r="B286" s="12">
        <v>5.59</v>
      </c>
      <c r="C286" s="2" t="s">
        <v>229</v>
      </c>
      <c r="D286" s="25" t="s">
        <v>9</v>
      </c>
      <c r="E286" s="25" t="s">
        <v>11</v>
      </c>
      <c r="F286" s="4" t="s">
        <v>53</v>
      </c>
      <c r="G286" s="28">
        <v>185</v>
      </c>
      <c r="H286" s="4" t="s">
        <v>179</v>
      </c>
      <c r="I286" s="32">
        <f t="shared" si="5"/>
        <v>1034.1499999999999</v>
      </c>
    </row>
    <row r="287" spans="1:9" ht="120">
      <c r="A287" s="25">
        <v>73</v>
      </c>
      <c r="B287" s="12">
        <v>5.59</v>
      </c>
      <c r="C287" s="2" t="s">
        <v>222</v>
      </c>
      <c r="D287" s="25" t="s">
        <v>9</v>
      </c>
      <c r="E287" s="25" t="s">
        <v>11</v>
      </c>
      <c r="F287" s="4" t="s">
        <v>43</v>
      </c>
      <c r="G287" s="28">
        <v>6852</v>
      </c>
      <c r="H287" s="4" t="s">
        <v>179</v>
      </c>
      <c r="I287" s="32">
        <f t="shared" si="5"/>
        <v>38302.68</v>
      </c>
    </row>
    <row r="288" spans="1:9" ht="140.25" customHeight="1">
      <c r="A288" s="25">
        <v>74</v>
      </c>
      <c r="B288" s="12">
        <v>5.59</v>
      </c>
      <c r="C288" s="2" t="s">
        <v>378</v>
      </c>
      <c r="D288" s="25" t="s">
        <v>9</v>
      </c>
      <c r="E288" s="25" t="s">
        <v>10</v>
      </c>
      <c r="F288" s="4" t="s">
        <v>13</v>
      </c>
      <c r="G288" s="28">
        <v>2181</v>
      </c>
      <c r="H288" s="4" t="s">
        <v>179</v>
      </c>
      <c r="I288" s="32">
        <f t="shared" si="5"/>
        <v>12191.789999999999</v>
      </c>
    </row>
    <row r="289" spans="1:9" ht="141" customHeight="1">
      <c r="A289" s="25">
        <v>75</v>
      </c>
      <c r="B289" s="12">
        <v>5.59</v>
      </c>
      <c r="C289" s="2" t="s">
        <v>379</v>
      </c>
      <c r="D289" s="25" t="s">
        <v>9</v>
      </c>
      <c r="E289" s="25" t="s">
        <v>11</v>
      </c>
      <c r="F289" s="4" t="s">
        <v>44</v>
      </c>
      <c r="G289" s="28">
        <v>851</v>
      </c>
      <c r="H289" s="4" t="s">
        <v>179</v>
      </c>
      <c r="I289" s="32">
        <f t="shared" si="5"/>
        <v>4757.09</v>
      </c>
    </row>
    <row r="290" spans="1:9" ht="165">
      <c r="A290" s="25">
        <v>76</v>
      </c>
      <c r="B290" s="12">
        <v>5.59</v>
      </c>
      <c r="C290" s="2" t="s">
        <v>376</v>
      </c>
      <c r="D290" s="25" t="s">
        <v>9</v>
      </c>
      <c r="E290" s="25" t="s">
        <v>10</v>
      </c>
      <c r="F290" s="4" t="s">
        <v>45</v>
      </c>
      <c r="G290" s="28">
        <v>1293</v>
      </c>
      <c r="H290" s="4" t="s">
        <v>179</v>
      </c>
      <c r="I290" s="32">
        <f t="shared" si="5"/>
        <v>7227.87</v>
      </c>
    </row>
    <row r="291" spans="1:9" ht="125.25" customHeight="1">
      <c r="A291" s="25">
        <v>77</v>
      </c>
      <c r="B291" s="12">
        <v>5.59</v>
      </c>
      <c r="C291" s="2" t="s">
        <v>374</v>
      </c>
      <c r="D291" s="25" t="s">
        <v>9</v>
      </c>
      <c r="E291" s="25" t="s">
        <v>11</v>
      </c>
      <c r="F291" s="4" t="s">
        <v>46</v>
      </c>
      <c r="G291" s="28">
        <v>482</v>
      </c>
      <c r="H291" s="4" t="s">
        <v>179</v>
      </c>
      <c r="I291" s="32">
        <f t="shared" si="5"/>
        <v>2694.38</v>
      </c>
    </row>
    <row r="292" spans="1:9" ht="51" customHeight="1">
      <c r="A292" s="25">
        <v>78</v>
      </c>
      <c r="B292" s="12">
        <v>5.59</v>
      </c>
      <c r="C292" s="2" t="s">
        <v>223</v>
      </c>
      <c r="D292" s="25" t="s">
        <v>9</v>
      </c>
      <c r="E292" s="25" t="s">
        <v>11</v>
      </c>
      <c r="F292" s="4" t="s">
        <v>47</v>
      </c>
      <c r="G292" s="28">
        <v>1470</v>
      </c>
      <c r="H292" s="4" t="s">
        <v>179</v>
      </c>
      <c r="I292" s="32">
        <f t="shared" si="5"/>
        <v>8217.2999999999993</v>
      </c>
    </row>
    <row r="293" spans="1:9" ht="150">
      <c r="A293" s="25">
        <v>79</v>
      </c>
      <c r="B293" s="11">
        <v>2</v>
      </c>
      <c r="C293" s="2" t="s">
        <v>232</v>
      </c>
      <c r="D293" s="25" t="s">
        <v>9</v>
      </c>
      <c r="E293" s="25" t="s">
        <v>11</v>
      </c>
      <c r="F293" s="4" t="s">
        <v>55</v>
      </c>
      <c r="G293" s="28">
        <v>3299.7</v>
      </c>
      <c r="H293" s="4" t="s">
        <v>178</v>
      </c>
      <c r="I293" s="32">
        <f t="shared" si="5"/>
        <v>6599.4</v>
      </c>
    </row>
    <row r="294" spans="1:9" ht="30">
      <c r="A294" s="25">
        <v>80</v>
      </c>
      <c r="B294" s="11">
        <v>24</v>
      </c>
      <c r="C294" s="2" t="s">
        <v>262</v>
      </c>
      <c r="D294" s="25" t="s">
        <v>9</v>
      </c>
      <c r="E294" s="25" t="s">
        <v>11</v>
      </c>
      <c r="F294" s="4" t="s">
        <v>85</v>
      </c>
      <c r="G294" s="28">
        <v>80</v>
      </c>
      <c r="H294" s="4" t="s">
        <v>178</v>
      </c>
      <c r="I294" s="32">
        <f t="shared" si="5"/>
        <v>1920</v>
      </c>
    </row>
    <row r="295" spans="1:9">
      <c r="A295" s="25">
        <v>81</v>
      </c>
      <c r="B295" s="11">
        <v>21</v>
      </c>
      <c r="C295" s="2" t="s">
        <v>263</v>
      </c>
      <c r="D295" s="25" t="s">
        <v>9</v>
      </c>
      <c r="E295" s="25" t="s">
        <v>11</v>
      </c>
      <c r="F295" s="4" t="s">
        <v>86</v>
      </c>
      <c r="G295" s="28">
        <v>3500</v>
      </c>
      <c r="H295" s="4" t="s">
        <v>178</v>
      </c>
      <c r="I295" s="32">
        <f t="shared" si="5"/>
        <v>73500</v>
      </c>
    </row>
    <row r="296" spans="1:9" ht="30">
      <c r="A296" s="25">
        <v>82</v>
      </c>
      <c r="B296" s="11">
        <v>3</v>
      </c>
      <c r="C296" s="2" t="s">
        <v>470</v>
      </c>
      <c r="D296" s="25" t="s">
        <v>9</v>
      </c>
      <c r="E296" s="25" t="s">
        <v>11</v>
      </c>
      <c r="F296" s="4" t="s">
        <v>87</v>
      </c>
      <c r="G296" s="28">
        <v>3200</v>
      </c>
      <c r="H296" s="4" t="s">
        <v>178</v>
      </c>
      <c r="I296" s="32">
        <f t="shared" si="5"/>
        <v>9600</v>
      </c>
    </row>
    <row r="297" spans="1:9">
      <c r="A297" s="25">
        <v>83</v>
      </c>
      <c r="B297" s="11">
        <v>2</v>
      </c>
      <c r="C297" s="2" t="s">
        <v>265</v>
      </c>
      <c r="D297" s="25" t="s">
        <v>9</v>
      </c>
      <c r="E297" s="25" t="s">
        <v>11</v>
      </c>
      <c r="F297" s="4" t="s">
        <v>88</v>
      </c>
      <c r="G297" s="28">
        <v>190</v>
      </c>
      <c r="H297" s="4" t="s">
        <v>178</v>
      </c>
      <c r="I297" s="32">
        <f t="shared" si="5"/>
        <v>380</v>
      </c>
    </row>
    <row r="298" spans="1:9">
      <c r="A298" s="25">
        <v>84</v>
      </c>
      <c r="B298" s="11">
        <v>2</v>
      </c>
      <c r="C298" s="2" t="s">
        <v>266</v>
      </c>
      <c r="D298" s="25" t="s">
        <v>9</v>
      </c>
      <c r="E298" s="25" t="s">
        <v>11</v>
      </c>
      <c r="F298" s="4" t="s">
        <v>89</v>
      </c>
      <c r="G298" s="28">
        <v>101</v>
      </c>
      <c r="H298" s="4" t="s">
        <v>178</v>
      </c>
      <c r="I298" s="32">
        <f t="shared" si="5"/>
        <v>202</v>
      </c>
    </row>
    <row r="299" spans="1:9">
      <c r="A299" s="25">
        <v>85</v>
      </c>
      <c r="B299" s="11">
        <v>2</v>
      </c>
      <c r="C299" s="2" t="s">
        <v>267</v>
      </c>
      <c r="D299" s="25" t="s">
        <v>9</v>
      </c>
      <c r="E299" s="25" t="s">
        <v>11</v>
      </c>
      <c r="F299" s="4" t="s">
        <v>90</v>
      </c>
      <c r="G299" s="28">
        <v>800</v>
      </c>
      <c r="H299" s="4" t="s">
        <v>182</v>
      </c>
      <c r="I299" s="32">
        <f t="shared" si="5"/>
        <v>1600</v>
      </c>
    </row>
    <row r="300" spans="1:9">
      <c r="A300" s="25">
        <v>86</v>
      </c>
      <c r="B300" s="11">
        <v>30</v>
      </c>
      <c r="C300" s="2" t="s">
        <v>268</v>
      </c>
      <c r="D300" s="25" t="s">
        <v>9</v>
      </c>
      <c r="E300" s="25" t="s">
        <v>11</v>
      </c>
      <c r="F300" s="4" t="s">
        <v>91</v>
      </c>
      <c r="G300" s="28">
        <v>32</v>
      </c>
      <c r="H300" s="4" t="s">
        <v>178</v>
      </c>
      <c r="I300" s="32">
        <f t="shared" si="5"/>
        <v>960</v>
      </c>
    </row>
    <row r="301" spans="1:9">
      <c r="A301" s="25">
        <v>87</v>
      </c>
      <c r="B301" s="11">
        <v>30</v>
      </c>
      <c r="C301" s="2" t="s">
        <v>269</v>
      </c>
      <c r="D301" s="25" t="s">
        <v>9</v>
      </c>
      <c r="E301" s="25" t="s">
        <v>11</v>
      </c>
      <c r="F301" s="4" t="s">
        <v>92</v>
      </c>
      <c r="G301" s="28">
        <v>32</v>
      </c>
      <c r="H301" s="4" t="s">
        <v>178</v>
      </c>
      <c r="I301" s="32">
        <f t="shared" si="5"/>
        <v>960</v>
      </c>
    </row>
    <row r="302" spans="1:9">
      <c r="A302" s="25">
        <v>88</v>
      </c>
      <c r="B302" s="11">
        <v>2</v>
      </c>
      <c r="C302" s="2" t="s">
        <v>270</v>
      </c>
      <c r="D302" s="25" t="s">
        <v>9</v>
      </c>
      <c r="E302" s="25" t="s">
        <v>11</v>
      </c>
      <c r="F302" s="4" t="s">
        <v>93</v>
      </c>
      <c r="G302" s="28">
        <v>559</v>
      </c>
      <c r="H302" s="4" t="s">
        <v>182</v>
      </c>
      <c r="I302" s="32">
        <f t="shared" si="5"/>
        <v>1118</v>
      </c>
    </row>
    <row r="303" spans="1:9">
      <c r="A303" s="25">
        <v>89</v>
      </c>
      <c r="B303" s="11">
        <v>8</v>
      </c>
      <c r="C303" s="2" t="s">
        <v>271</v>
      </c>
      <c r="D303" s="25" t="s">
        <v>9</v>
      </c>
      <c r="E303" s="25" t="s">
        <v>11</v>
      </c>
      <c r="F303" s="4" t="s">
        <v>94</v>
      </c>
      <c r="G303" s="28">
        <v>505</v>
      </c>
      <c r="H303" s="4" t="s">
        <v>182</v>
      </c>
      <c r="I303" s="32">
        <f t="shared" si="5"/>
        <v>4040</v>
      </c>
    </row>
    <row r="304" spans="1:9">
      <c r="A304" s="25">
        <v>90</v>
      </c>
      <c r="B304" s="11">
        <v>10</v>
      </c>
      <c r="C304" s="2" t="s">
        <v>272</v>
      </c>
      <c r="D304" s="25" t="s">
        <v>9</v>
      </c>
      <c r="E304" s="25" t="s">
        <v>11</v>
      </c>
      <c r="F304" s="4" t="s">
        <v>95</v>
      </c>
      <c r="G304" s="28">
        <v>1024</v>
      </c>
      <c r="H304" s="4" t="s">
        <v>178</v>
      </c>
      <c r="I304" s="32">
        <f t="shared" si="5"/>
        <v>10240</v>
      </c>
    </row>
    <row r="305" spans="1:9" ht="150">
      <c r="A305" s="25">
        <v>91</v>
      </c>
      <c r="B305" s="11">
        <v>5</v>
      </c>
      <c r="C305" s="2" t="s">
        <v>274</v>
      </c>
      <c r="D305" s="25" t="s">
        <v>9</v>
      </c>
      <c r="E305" s="25" t="s">
        <v>11</v>
      </c>
      <c r="F305" s="4" t="s">
        <v>55</v>
      </c>
      <c r="G305" s="28">
        <v>3299.7</v>
      </c>
      <c r="H305" s="4" t="s">
        <v>178</v>
      </c>
      <c r="I305" s="32">
        <f t="shared" si="5"/>
        <v>16498.5</v>
      </c>
    </row>
    <row r="306" spans="1:9">
      <c r="A306" s="25">
        <v>92</v>
      </c>
      <c r="B306" s="11">
        <v>10</v>
      </c>
      <c r="C306" s="2" t="s">
        <v>273</v>
      </c>
      <c r="D306" s="25" t="s">
        <v>9</v>
      </c>
      <c r="E306" s="25" t="s">
        <v>11</v>
      </c>
      <c r="F306" s="4" t="s">
        <v>96</v>
      </c>
      <c r="G306" s="28">
        <v>1044.48</v>
      </c>
      <c r="H306" s="4" t="s">
        <v>178</v>
      </c>
      <c r="I306" s="32">
        <f t="shared" si="5"/>
        <v>10444.799999999999</v>
      </c>
    </row>
    <row r="307" spans="1:9">
      <c r="A307" s="25">
        <v>93</v>
      </c>
      <c r="B307" s="12">
        <v>52</v>
      </c>
      <c r="C307" s="2" t="s">
        <v>16</v>
      </c>
      <c r="D307" s="25" t="s">
        <v>9</v>
      </c>
      <c r="E307" s="25" t="s">
        <v>11</v>
      </c>
      <c r="F307" s="4" t="s">
        <v>68</v>
      </c>
      <c r="G307" s="28">
        <v>331</v>
      </c>
      <c r="H307" s="4" t="s">
        <v>180</v>
      </c>
      <c r="I307" s="32">
        <f t="shared" si="5"/>
        <v>17212</v>
      </c>
    </row>
    <row r="308" spans="1:9" ht="45">
      <c r="A308" s="25">
        <v>94</v>
      </c>
      <c r="B308" s="12">
        <v>60</v>
      </c>
      <c r="C308" s="2" t="s">
        <v>246</v>
      </c>
      <c r="D308" s="25" t="s">
        <v>9</v>
      </c>
      <c r="E308" s="25" t="s">
        <v>11</v>
      </c>
      <c r="F308" s="4" t="s">
        <v>69</v>
      </c>
      <c r="G308" s="28">
        <v>5160</v>
      </c>
      <c r="H308" s="4" t="s">
        <v>180</v>
      </c>
      <c r="I308" s="32">
        <f t="shared" si="5"/>
        <v>309600</v>
      </c>
    </row>
    <row r="309" spans="1:9">
      <c r="A309" s="25">
        <v>95</v>
      </c>
      <c r="B309" s="11">
        <v>10</v>
      </c>
      <c r="C309" s="2" t="s">
        <v>275</v>
      </c>
      <c r="D309" s="25" t="s">
        <v>9</v>
      </c>
      <c r="E309" s="25" t="s">
        <v>11</v>
      </c>
      <c r="F309" s="4" t="s">
        <v>97</v>
      </c>
      <c r="G309" s="28">
        <v>12000</v>
      </c>
      <c r="H309" s="4" t="s">
        <v>178</v>
      </c>
      <c r="I309" s="32">
        <f t="shared" si="5"/>
        <v>120000</v>
      </c>
    </row>
    <row r="310" spans="1:9" ht="30">
      <c r="A310" s="25">
        <v>96</v>
      </c>
      <c r="B310" s="11">
        <v>12</v>
      </c>
      <c r="C310" s="2" t="s">
        <v>253</v>
      </c>
      <c r="D310" s="25" t="s">
        <v>9</v>
      </c>
      <c r="E310" s="25" t="s">
        <v>10</v>
      </c>
      <c r="F310" s="4" t="s">
        <v>78</v>
      </c>
      <c r="G310" s="28">
        <v>2055</v>
      </c>
      <c r="H310" s="4" t="s">
        <v>182</v>
      </c>
      <c r="I310" s="32">
        <f t="shared" si="5"/>
        <v>24660</v>
      </c>
    </row>
    <row r="311" spans="1:9" ht="90">
      <c r="A311" s="25">
        <v>97</v>
      </c>
      <c r="B311" s="11">
        <v>12</v>
      </c>
      <c r="C311" s="2" t="s">
        <v>276</v>
      </c>
      <c r="D311" s="25" t="s">
        <v>9</v>
      </c>
      <c r="E311" s="25" t="s">
        <v>10</v>
      </c>
      <c r="F311" s="4" t="s">
        <v>79</v>
      </c>
      <c r="G311" s="28">
        <v>294</v>
      </c>
      <c r="H311" s="4" t="s">
        <v>178</v>
      </c>
      <c r="I311" s="32">
        <f t="shared" si="5"/>
        <v>3528</v>
      </c>
    </row>
    <row r="312" spans="1:9" ht="153.75" customHeight="1">
      <c r="A312" s="25">
        <v>98</v>
      </c>
      <c r="B312" s="11">
        <v>45</v>
      </c>
      <c r="C312" s="2" t="s">
        <v>277</v>
      </c>
      <c r="D312" s="25" t="s">
        <v>9</v>
      </c>
      <c r="E312" s="25" t="s">
        <v>10</v>
      </c>
      <c r="F312" s="4" t="s">
        <v>80</v>
      </c>
      <c r="G312" s="28">
        <v>299</v>
      </c>
      <c r="H312" s="4" t="s">
        <v>178</v>
      </c>
      <c r="I312" s="32">
        <f t="shared" si="5"/>
        <v>13455</v>
      </c>
    </row>
    <row r="313" spans="1:9" ht="75">
      <c r="A313" s="25">
        <v>99</v>
      </c>
      <c r="B313" s="11">
        <v>2</v>
      </c>
      <c r="C313" s="2" t="s">
        <v>278</v>
      </c>
      <c r="D313" s="25" t="s">
        <v>9</v>
      </c>
      <c r="E313" s="25" t="s">
        <v>11</v>
      </c>
      <c r="F313" s="4" t="s">
        <v>98</v>
      </c>
      <c r="G313" s="28">
        <v>507</v>
      </c>
      <c r="H313" s="4" t="s">
        <v>178</v>
      </c>
      <c r="I313" s="32">
        <f t="shared" si="5"/>
        <v>1014</v>
      </c>
    </row>
    <row r="314" spans="1:9" ht="60">
      <c r="A314" s="25">
        <v>100</v>
      </c>
      <c r="B314" s="11">
        <v>45</v>
      </c>
      <c r="C314" s="2" t="s">
        <v>279</v>
      </c>
      <c r="D314" s="25" t="s">
        <v>9</v>
      </c>
      <c r="E314" s="25" t="s">
        <v>11</v>
      </c>
      <c r="F314" s="4" t="s">
        <v>83</v>
      </c>
      <c r="G314" s="28">
        <v>224</v>
      </c>
      <c r="H314" s="4" t="s">
        <v>178</v>
      </c>
      <c r="I314" s="32">
        <f t="shared" si="5"/>
        <v>10080</v>
      </c>
    </row>
    <row r="315" spans="1:9">
      <c r="A315" s="25">
        <v>101</v>
      </c>
      <c r="B315" s="11">
        <v>57</v>
      </c>
      <c r="C315" s="2" t="s">
        <v>19</v>
      </c>
      <c r="D315" s="25" t="s">
        <v>9</v>
      </c>
      <c r="E315" s="25" t="s">
        <v>11</v>
      </c>
      <c r="F315" s="4" t="s">
        <v>84</v>
      </c>
      <c r="G315" s="28">
        <v>65</v>
      </c>
      <c r="H315" s="4" t="s">
        <v>178</v>
      </c>
      <c r="I315" s="32">
        <f t="shared" si="5"/>
        <v>3705</v>
      </c>
    </row>
    <row r="316" spans="1:9">
      <c r="A316" s="25">
        <v>102</v>
      </c>
      <c r="B316" s="12">
        <v>6.27</v>
      </c>
      <c r="C316" s="2" t="s">
        <v>227</v>
      </c>
      <c r="D316" s="25" t="s">
        <v>9</v>
      </c>
      <c r="E316" s="25" t="s">
        <v>11</v>
      </c>
      <c r="F316" s="4" t="s">
        <v>52</v>
      </c>
      <c r="G316" s="28">
        <v>221</v>
      </c>
      <c r="H316" s="4" t="s">
        <v>179</v>
      </c>
      <c r="I316" s="32">
        <f t="shared" si="5"/>
        <v>1385.6699999999998</v>
      </c>
    </row>
    <row r="317" spans="1:9" ht="60">
      <c r="A317" s="25">
        <v>103</v>
      </c>
      <c r="B317" s="12">
        <v>6.27</v>
      </c>
      <c r="C317" s="2" t="s">
        <v>228</v>
      </c>
      <c r="D317" s="25" t="s">
        <v>9</v>
      </c>
      <c r="E317" s="25" t="s">
        <v>11</v>
      </c>
      <c r="F317" s="4" t="s">
        <v>39</v>
      </c>
      <c r="G317" s="28">
        <v>412.08</v>
      </c>
      <c r="H317" s="4" t="s">
        <v>179</v>
      </c>
      <c r="I317" s="32">
        <f t="shared" si="5"/>
        <v>2583.7415999999998</v>
      </c>
    </row>
    <row r="318" spans="1:9">
      <c r="A318" s="25">
        <v>104</v>
      </c>
      <c r="B318" s="12">
        <v>6.27</v>
      </c>
      <c r="C318" s="2" t="s">
        <v>229</v>
      </c>
      <c r="D318" s="25" t="s">
        <v>9</v>
      </c>
      <c r="E318" s="25" t="s">
        <v>11</v>
      </c>
      <c r="F318" s="4" t="s">
        <v>53</v>
      </c>
      <c r="G318" s="28">
        <v>185</v>
      </c>
      <c r="H318" s="4" t="s">
        <v>179</v>
      </c>
      <c r="I318" s="32">
        <f t="shared" si="5"/>
        <v>1159.9499999999998</v>
      </c>
    </row>
    <row r="319" spans="1:9" ht="135">
      <c r="A319" s="25">
        <v>105</v>
      </c>
      <c r="B319" s="11">
        <v>696</v>
      </c>
      <c r="C319" s="3" t="s">
        <v>212</v>
      </c>
      <c r="D319" s="25" t="s">
        <v>9</v>
      </c>
      <c r="E319" s="25" t="s">
        <v>11</v>
      </c>
      <c r="F319" s="4" t="s">
        <v>99</v>
      </c>
      <c r="G319" s="28">
        <v>65</v>
      </c>
      <c r="H319" s="4" t="s">
        <v>186</v>
      </c>
      <c r="I319" s="32">
        <f t="shared" si="5"/>
        <v>45240</v>
      </c>
    </row>
    <row r="320" spans="1:9" ht="75">
      <c r="A320" s="25">
        <v>106</v>
      </c>
      <c r="B320" s="13">
        <v>1247</v>
      </c>
      <c r="C320" s="2" t="s">
        <v>344</v>
      </c>
      <c r="D320" s="25" t="s">
        <v>9</v>
      </c>
      <c r="E320" s="25" t="s">
        <v>11</v>
      </c>
      <c r="F320" s="4" t="s">
        <v>100</v>
      </c>
      <c r="G320" s="28">
        <v>41</v>
      </c>
      <c r="H320" s="4" t="s">
        <v>186</v>
      </c>
      <c r="I320" s="32">
        <f t="shared" si="5"/>
        <v>51127</v>
      </c>
    </row>
    <row r="321" spans="1:9" ht="30">
      <c r="A321" s="25">
        <v>107</v>
      </c>
      <c r="B321" s="11">
        <v>36</v>
      </c>
      <c r="C321" s="2" t="s">
        <v>280</v>
      </c>
      <c r="D321" s="25" t="s">
        <v>9</v>
      </c>
      <c r="E321" s="116" t="s">
        <v>12</v>
      </c>
      <c r="F321" s="4" t="s">
        <v>101</v>
      </c>
      <c r="G321" s="28">
        <v>3486</v>
      </c>
      <c r="H321" s="4" t="s">
        <v>178</v>
      </c>
      <c r="I321" s="32">
        <f t="shared" si="5"/>
        <v>125496</v>
      </c>
    </row>
    <row r="322" spans="1:9" ht="60">
      <c r="A322" s="25">
        <v>108</v>
      </c>
      <c r="B322" s="11">
        <v>36</v>
      </c>
      <c r="C322" s="2" t="s">
        <v>281</v>
      </c>
      <c r="D322" s="25" t="s">
        <v>9</v>
      </c>
      <c r="E322" s="25" t="s">
        <v>11</v>
      </c>
      <c r="F322" s="4" t="s">
        <v>102</v>
      </c>
      <c r="G322" s="28">
        <v>1234.2</v>
      </c>
      <c r="H322" s="4" t="s">
        <v>178</v>
      </c>
      <c r="I322" s="32">
        <f t="shared" si="5"/>
        <v>44431.200000000004</v>
      </c>
    </row>
    <row r="323" spans="1:9" ht="75">
      <c r="A323" s="25">
        <v>109</v>
      </c>
      <c r="B323" s="11">
        <v>36</v>
      </c>
      <c r="C323" s="2" t="s">
        <v>458</v>
      </c>
      <c r="D323" s="25" t="s">
        <v>9</v>
      </c>
      <c r="E323" s="25" t="s">
        <v>11</v>
      </c>
      <c r="F323" s="4" t="s">
        <v>103</v>
      </c>
      <c r="G323" s="28">
        <v>386</v>
      </c>
      <c r="H323" s="4" t="s">
        <v>178</v>
      </c>
      <c r="I323" s="32">
        <f t="shared" si="5"/>
        <v>13896</v>
      </c>
    </row>
    <row r="324" spans="1:9" ht="75">
      <c r="A324" s="25">
        <v>110</v>
      </c>
      <c r="B324" s="11">
        <v>2</v>
      </c>
      <c r="C324" s="2" t="s">
        <v>283</v>
      </c>
      <c r="D324" s="25" t="s">
        <v>9</v>
      </c>
      <c r="E324" s="25" t="s">
        <v>10</v>
      </c>
      <c r="F324" s="4" t="s">
        <v>104</v>
      </c>
      <c r="G324" s="28">
        <v>4725</v>
      </c>
      <c r="H324" s="4" t="s">
        <v>178</v>
      </c>
      <c r="I324" s="32">
        <f t="shared" si="5"/>
        <v>9450</v>
      </c>
    </row>
    <row r="325" spans="1:9" ht="45">
      <c r="A325" s="25">
        <v>111</v>
      </c>
      <c r="B325" s="11">
        <v>2</v>
      </c>
      <c r="C325" s="2" t="s">
        <v>284</v>
      </c>
      <c r="D325" s="25" t="s">
        <v>9</v>
      </c>
      <c r="E325" s="25" t="s">
        <v>11</v>
      </c>
      <c r="F325" s="4" t="s">
        <v>105</v>
      </c>
      <c r="G325" s="28">
        <v>1323</v>
      </c>
      <c r="H325" s="4" t="s">
        <v>178</v>
      </c>
      <c r="I325" s="32">
        <f t="shared" si="5"/>
        <v>2646</v>
      </c>
    </row>
    <row r="326" spans="1:9">
      <c r="A326" s="25">
        <v>112</v>
      </c>
      <c r="B326" s="11">
        <v>4</v>
      </c>
      <c r="C326" s="2" t="s">
        <v>285</v>
      </c>
      <c r="D326" s="25" t="s">
        <v>9</v>
      </c>
      <c r="E326" s="25" t="s">
        <v>11</v>
      </c>
      <c r="F326" s="4" t="s">
        <v>106</v>
      </c>
      <c r="G326" s="28">
        <v>200</v>
      </c>
      <c r="H326" s="4" t="s">
        <v>187</v>
      </c>
      <c r="I326" s="32">
        <f t="shared" si="5"/>
        <v>800</v>
      </c>
    </row>
    <row r="327" spans="1:9" ht="150">
      <c r="A327" s="25">
        <v>113</v>
      </c>
      <c r="B327" s="11">
        <v>1</v>
      </c>
      <c r="C327" s="3" t="s">
        <v>200</v>
      </c>
      <c r="D327" s="25" t="s">
        <v>9</v>
      </c>
      <c r="E327" s="25" t="s">
        <v>11</v>
      </c>
      <c r="F327" s="4" t="s">
        <v>55</v>
      </c>
      <c r="G327" s="28">
        <v>3299.7</v>
      </c>
      <c r="H327" s="4" t="s">
        <v>178</v>
      </c>
      <c r="I327" s="32">
        <f t="shared" si="5"/>
        <v>3299.7</v>
      </c>
    </row>
    <row r="328" spans="1:9">
      <c r="A328" s="25">
        <v>114</v>
      </c>
      <c r="B328" s="11">
        <v>4</v>
      </c>
      <c r="C328" s="2" t="s">
        <v>286</v>
      </c>
      <c r="D328" s="25" t="s">
        <v>9</v>
      </c>
      <c r="E328" s="25" t="s">
        <v>11</v>
      </c>
      <c r="F328" s="4" t="s">
        <v>107</v>
      </c>
      <c r="G328" s="28">
        <v>204</v>
      </c>
      <c r="H328" s="4" t="s">
        <v>187</v>
      </c>
      <c r="I328" s="32">
        <f t="shared" si="5"/>
        <v>816</v>
      </c>
    </row>
    <row r="329" spans="1:9">
      <c r="A329" s="25">
        <v>115</v>
      </c>
      <c r="B329" s="11">
        <v>90</v>
      </c>
      <c r="C329" s="2" t="s">
        <v>345</v>
      </c>
      <c r="D329" s="25" t="s">
        <v>9</v>
      </c>
      <c r="E329" s="25" t="s">
        <v>11</v>
      </c>
      <c r="F329" s="4" t="s">
        <v>108</v>
      </c>
      <c r="G329" s="28">
        <v>3148</v>
      </c>
      <c r="H329" s="4" t="s">
        <v>186</v>
      </c>
      <c r="I329" s="32">
        <f t="shared" si="5"/>
        <v>283320</v>
      </c>
    </row>
    <row r="330" spans="1:9" ht="60">
      <c r="A330" s="25">
        <v>116</v>
      </c>
      <c r="B330" s="14">
        <v>3312</v>
      </c>
      <c r="C330" s="2" t="s">
        <v>287</v>
      </c>
      <c r="D330" s="25" t="s">
        <v>9</v>
      </c>
      <c r="E330" s="25" t="s">
        <v>11</v>
      </c>
      <c r="F330" s="4" t="s">
        <v>109</v>
      </c>
      <c r="G330" s="28">
        <v>27</v>
      </c>
      <c r="H330" s="4" t="s">
        <v>185</v>
      </c>
      <c r="I330" s="32">
        <f t="shared" si="5"/>
        <v>89424</v>
      </c>
    </row>
    <row r="331" spans="1:9" ht="75">
      <c r="A331" s="25">
        <v>117</v>
      </c>
      <c r="B331" s="11">
        <v>270</v>
      </c>
      <c r="C331" s="2" t="s">
        <v>288</v>
      </c>
      <c r="D331" s="25" t="s">
        <v>9</v>
      </c>
      <c r="E331" s="25" t="s">
        <v>11</v>
      </c>
      <c r="F331" s="4" t="s">
        <v>110</v>
      </c>
      <c r="G331" s="28">
        <v>27</v>
      </c>
      <c r="H331" s="4" t="s">
        <v>178</v>
      </c>
      <c r="I331" s="32">
        <f t="shared" si="5"/>
        <v>7290</v>
      </c>
    </row>
    <row r="332" spans="1:9">
      <c r="A332" s="25">
        <v>118</v>
      </c>
      <c r="B332" s="11">
        <v>4</v>
      </c>
      <c r="C332" s="2" t="s">
        <v>20</v>
      </c>
      <c r="D332" s="25" t="s">
        <v>9</v>
      </c>
      <c r="E332" s="25" t="s">
        <v>10</v>
      </c>
      <c r="F332" s="4" t="s">
        <v>111</v>
      </c>
      <c r="G332" s="28">
        <v>4463</v>
      </c>
      <c r="H332" s="4" t="s">
        <v>178</v>
      </c>
      <c r="I332" s="32">
        <f t="shared" si="5"/>
        <v>17852</v>
      </c>
    </row>
    <row r="333" spans="1:9">
      <c r="A333" s="25">
        <v>119</v>
      </c>
      <c r="B333" s="11">
        <v>4</v>
      </c>
      <c r="C333" s="2" t="s">
        <v>21</v>
      </c>
      <c r="D333" s="25" t="s">
        <v>9</v>
      </c>
      <c r="E333" s="25" t="s">
        <v>11</v>
      </c>
      <c r="F333" s="4" t="s">
        <v>112</v>
      </c>
      <c r="G333" s="28">
        <v>374.85</v>
      </c>
      <c r="H333" s="4" t="s">
        <v>178</v>
      </c>
      <c r="I333" s="32">
        <f t="shared" si="5"/>
        <v>1499.4</v>
      </c>
    </row>
    <row r="334" spans="1:9">
      <c r="A334" s="25">
        <v>120</v>
      </c>
      <c r="B334" s="11">
        <v>1</v>
      </c>
      <c r="C334" s="2" t="s">
        <v>289</v>
      </c>
      <c r="D334" s="25" t="s">
        <v>9</v>
      </c>
      <c r="E334" s="25" t="s">
        <v>11</v>
      </c>
      <c r="F334" s="4" t="s">
        <v>113</v>
      </c>
      <c r="G334" s="28">
        <v>1612</v>
      </c>
      <c r="H334" s="4" t="s">
        <v>182</v>
      </c>
      <c r="I334" s="32">
        <f t="shared" si="5"/>
        <v>1612</v>
      </c>
    </row>
    <row r="335" spans="1:9" ht="150">
      <c r="A335" s="25">
        <v>121</v>
      </c>
      <c r="B335" s="11">
        <v>1</v>
      </c>
      <c r="C335" s="3" t="s">
        <v>200</v>
      </c>
      <c r="D335" s="25" t="s">
        <v>9</v>
      </c>
      <c r="E335" s="25" t="s">
        <v>11</v>
      </c>
      <c r="F335" s="4" t="s">
        <v>55</v>
      </c>
      <c r="G335" s="28">
        <v>3299.7</v>
      </c>
      <c r="H335" s="4" t="s">
        <v>178</v>
      </c>
      <c r="I335" s="32">
        <f t="shared" si="5"/>
        <v>3299.7</v>
      </c>
    </row>
    <row r="336" spans="1:9">
      <c r="A336" s="25">
        <v>122</v>
      </c>
      <c r="B336" s="11">
        <v>1</v>
      </c>
      <c r="C336" s="2" t="s">
        <v>290</v>
      </c>
      <c r="D336" s="25" t="s">
        <v>9</v>
      </c>
      <c r="E336" s="25" t="s">
        <v>11</v>
      </c>
      <c r="F336" s="4" t="s">
        <v>114</v>
      </c>
      <c r="G336" s="28">
        <v>1024</v>
      </c>
      <c r="H336" s="4" t="s">
        <v>182</v>
      </c>
      <c r="I336" s="32">
        <f t="shared" si="5"/>
        <v>1024</v>
      </c>
    </row>
    <row r="337" spans="1:9" ht="30">
      <c r="A337" s="25">
        <v>123</v>
      </c>
      <c r="B337" s="11">
        <v>1</v>
      </c>
      <c r="C337" s="2" t="s">
        <v>291</v>
      </c>
      <c r="D337" s="25" t="s">
        <v>9</v>
      </c>
      <c r="E337" s="25" t="s">
        <v>11</v>
      </c>
      <c r="F337" s="4" t="s">
        <v>115</v>
      </c>
      <c r="G337" s="28">
        <v>7666</v>
      </c>
      <c r="H337" s="4" t="s">
        <v>178</v>
      </c>
      <c r="I337" s="32">
        <f t="shared" si="5"/>
        <v>7666</v>
      </c>
    </row>
    <row r="338" spans="1:9" ht="75">
      <c r="A338" s="25">
        <v>124</v>
      </c>
      <c r="B338" s="11">
        <v>1</v>
      </c>
      <c r="C338" s="2" t="s">
        <v>471</v>
      </c>
      <c r="D338" s="25" t="s">
        <v>9</v>
      </c>
      <c r="E338" s="25" t="s">
        <v>10</v>
      </c>
      <c r="F338" s="4" t="s">
        <v>116</v>
      </c>
      <c r="G338" s="28">
        <v>42500</v>
      </c>
      <c r="H338" s="4" t="s">
        <v>178</v>
      </c>
      <c r="I338" s="32">
        <f t="shared" si="5"/>
        <v>42500</v>
      </c>
    </row>
    <row r="339" spans="1:9" ht="75">
      <c r="A339" s="25">
        <v>125</v>
      </c>
      <c r="B339" s="11">
        <v>1</v>
      </c>
      <c r="C339" s="2" t="s">
        <v>472</v>
      </c>
      <c r="D339" s="25" t="s">
        <v>9</v>
      </c>
      <c r="E339" s="25" t="s">
        <v>10</v>
      </c>
      <c r="F339" s="4" t="s">
        <v>117</v>
      </c>
      <c r="G339" s="28">
        <v>42000</v>
      </c>
      <c r="H339" s="4" t="s">
        <v>178</v>
      </c>
      <c r="I339" s="32">
        <f t="shared" si="5"/>
        <v>42000</v>
      </c>
    </row>
    <row r="340" spans="1:9" ht="93.75" customHeight="1">
      <c r="A340" s="25">
        <v>126</v>
      </c>
      <c r="B340" s="11">
        <v>8</v>
      </c>
      <c r="C340" s="2" t="s">
        <v>473</v>
      </c>
      <c r="D340" s="25" t="s">
        <v>9</v>
      </c>
      <c r="E340" s="25" t="s">
        <v>10</v>
      </c>
      <c r="F340" s="4" t="s">
        <v>118</v>
      </c>
      <c r="G340" s="28">
        <v>13913</v>
      </c>
      <c r="H340" s="4" t="s">
        <v>178</v>
      </c>
      <c r="I340" s="32">
        <f t="shared" si="5"/>
        <v>111304</v>
      </c>
    </row>
    <row r="341" spans="1:9" ht="243" customHeight="1">
      <c r="A341" s="25">
        <v>127</v>
      </c>
      <c r="B341" s="11">
        <v>8</v>
      </c>
      <c r="C341" s="2" t="s">
        <v>474</v>
      </c>
      <c r="D341" s="25" t="s">
        <v>9</v>
      </c>
      <c r="E341" s="25" t="s">
        <v>10</v>
      </c>
      <c r="F341" s="4" t="s">
        <v>119</v>
      </c>
      <c r="G341" s="28">
        <v>8200</v>
      </c>
      <c r="H341" s="4" t="s">
        <v>178</v>
      </c>
      <c r="I341" s="32">
        <f t="shared" si="5"/>
        <v>65600</v>
      </c>
    </row>
    <row r="342" spans="1:9" ht="90">
      <c r="A342" s="25">
        <v>128</v>
      </c>
      <c r="B342" s="11">
        <v>8</v>
      </c>
      <c r="C342" s="2" t="s">
        <v>296</v>
      </c>
      <c r="D342" s="25" t="s">
        <v>9</v>
      </c>
      <c r="E342" s="25" t="s">
        <v>11</v>
      </c>
      <c r="F342" s="4" t="s">
        <v>41</v>
      </c>
      <c r="G342" s="28">
        <v>928</v>
      </c>
      <c r="H342" s="4" t="s">
        <v>178</v>
      </c>
      <c r="I342" s="32">
        <f t="shared" si="5"/>
        <v>7424</v>
      </c>
    </row>
    <row r="343" spans="1:9" ht="52.5" customHeight="1">
      <c r="A343" s="25">
        <v>129</v>
      </c>
      <c r="B343" s="11">
        <v>8</v>
      </c>
      <c r="C343" s="2" t="s">
        <v>780</v>
      </c>
      <c r="D343" s="25" t="s">
        <v>9</v>
      </c>
      <c r="E343" s="25" t="s">
        <v>11</v>
      </c>
      <c r="F343" s="4" t="s">
        <v>120</v>
      </c>
      <c r="G343" s="28">
        <v>1379</v>
      </c>
      <c r="H343" s="4" t="s">
        <v>178</v>
      </c>
      <c r="I343" s="32">
        <f t="shared" si="5"/>
        <v>11032</v>
      </c>
    </row>
    <row r="344" spans="1:9" ht="75">
      <c r="A344" s="25">
        <v>130</v>
      </c>
      <c r="B344" s="12">
        <v>6.1</v>
      </c>
      <c r="C344" s="2" t="s">
        <v>298</v>
      </c>
      <c r="D344" s="25" t="s">
        <v>9</v>
      </c>
      <c r="E344" s="25" t="s">
        <v>11</v>
      </c>
      <c r="F344" s="4" t="s">
        <v>49</v>
      </c>
      <c r="G344" s="28">
        <v>6579</v>
      </c>
      <c r="H344" s="4" t="s">
        <v>180</v>
      </c>
      <c r="I344" s="32">
        <f t="shared" ref="I344:I407" si="6">B344*G344</f>
        <v>40131.899999999994</v>
      </c>
    </row>
    <row r="345" spans="1:9" ht="49.5" customHeight="1">
      <c r="A345" s="25">
        <v>131</v>
      </c>
      <c r="B345" s="11">
        <v>8</v>
      </c>
      <c r="C345" s="2" t="s">
        <v>781</v>
      </c>
      <c r="D345" s="25" t="s">
        <v>9</v>
      </c>
      <c r="E345" s="25" t="s">
        <v>11</v>
      </c>
      <c r="F345" s="4" t="s">
        <v>121</v>
      </c>
      <c r="G345" s="28">
        <v>1268</v>
      </c>
      <c r="H345" s="4" t="s">
        <v>178</v>
      </c>
      <c r="I345" s="32">
        <f t="shared" si="6"/>
        <v>10144</v>
      </c>
    </row>
    <row r="346" spans="1:9" ht="90">
      <c r="A346" s="25">
        <v>132</v>
      </c>
      <c r="B346" s="12">
        <v>45</v>
      </c>
      <c r="C346" s="2" t="s">
        <v>299</v>
      </c>
      <c r="D346" s="25" t="s">
        <v>9</v>
      </c>
      <c r="E346" s="25" t="s">
        <v>11</v>
      </c>
      <c r="F346" s="4" t="s">
        <v>122</v>
      </c>
      <c r="G346" s="28">
        <v>2113</v>
      </c>
      <c r="H346" s="4" t="s">
        <v>180</v>
      </c>
      <c r="I346" s="32">
        <f t="shared" si="6"/>
        <v>95085</v>
      </c>
    </row>
    <row r="347" spans="1:9">
      <c r="A347" s="25">
        <v>133</v>
      </c>
      <c r="B347" s="11">
        <v>3</v>
      </c>
      <c r="C347" s="2" t="s">
        <v>22</v>
      </c>
      <c r="D347" s="25" t="s">
        <v>9</v>
      </c>
      <c r="E347" s="25" t="s">
        <v>11</v>
      </c>
      <c r="F347" s="4" t="s">
        <v>123</v>
      </c>
      <c r="G347" s="28">
        <v>76</v>
      </c>
      <c r="H347" s="4" t="s">
        <v>178</v>
      </c>
      <c r="I347" s="32">
        <f t="shared" si="6"/>
        <v>228</v>
      </c>
    </row>
    <row r="348" spans="1:9" ht="75">
      <c r="A348" s="25">
        <v>134</v>
      </c>
      <c r="B348" s="12">
        <v>0.75</v>
      </c>
      <c r="C348" s="2" t="s">
        <v>300</v>
      </c>
      <c r="D348" s="25" t="s">
        <v>9</v>
      </c>
      <c r="E348" s="25" t="s">
        <v>11</v>
      </c>
      <c r="F348" s="4" t="s">
        <v>39</v>
      </c>
      <c r="G348" s="28">
        <v>412.08</v>
      </c>
      <c r="H348" s="4" t="s">
        <v>179</v>
      </c>
      <c r="I348" s="32">
        <f t="shared" si="6"/>
        <v>309.06</v>
      </c>
    </row>
    <row r="349" spans="1:9">
      <c r="A349" s="25">
        <v>135</v>
      </c>
      <c r="B349" s="11">
        <v>3</v>
      </c>
      <c r="C349" s="2" t="s">
        <v>301</v>
      </c>
      <c r="D349" s="25" t="s">
        <v>9</v>
      </c>
      <c r="E349" s="25" t="s">
        <v>11</v>
      </c>
      <c r="F349" s="4" t="s">
        <v>124</v>
      </c>
      <c r="G349" s="28">
        <v>50</v>
      </c>
      <c r="H349" s="4" t="s">
        <v>178</v>
      </c>
      <c r="I349" s="32">
        <f t="shared" si="6"/>
        <v>150</v>
      </c>
    </row>
    <row r="350" spans="1:9" ht="75">
      <c r="A350" s="25">
        <v>136</v>
      </c>
      <c r="B350" s="11">
        <v>2</v>
      </c>
      <c r="C350" s="2" t="s">
        <v>302</v>
      </c>
      <c r="D350" s="25" t="s">
        <v>9</v>
      </c>
      <c r="E350" s="25" t="s">
        <v>11</v>
      </c>
      <c r="F350" s="4" t="s">
        <v>125</v>
      </c>
      <c r="G350" s="28">
        <v>990.68</v>
      </c>
      <c r="H350" s="4" t="s">
        <v>178</v>
      </c>
      <c r="I350" s="32">
        <f t="shared" si="6"/>
        <v>1981.36</v>
      </c>
    </row>
    <row r="351" spans="1:9" ht="132.75" customHeight="1">
      <c r="A351" s="25">
        <v>137</v>
      </c>
      <c r="B351" s="12">
        <v>0.75</v>
      </c>
      <c r="C351" s="2" t="s">
        <v>306</v>
      </c>
      <c r="D351" s="25" t="s">
        <v>9</v>
      </c>
      <c r="E351" s="25" t="s">
        <v>10</v>
      </c>
      <c r="F351" s="4" t="s">
        <v>13</v>
      </c>
      <c r="G351" s="28">
        <v>2181</v>
      </c>
      <c r="H351" s="4" t="s">
        <v>179</v>
      </c>
      <c r="I351" s="32">
        <f t="shared" si="6"/>
        <v>1635.75</v>
      </c>
    </row>
    <row r="352" spans="1:9" ht="165">
      <c r="A352" s="25">
        <v>138</v>
      </c>
      <c r="B352" s="12">
        <v>0.75</v>
      </c>
      <c r="C352" s="2" t="s">
        <v>305</v>
      </c>
      <c r="D352" s="25" t="s">
        <v>9</v>
      </c>
      <c r="E352" s="25" t="s">
        <v>11</v>
      </c>
      <c r="F352" s="4" t="s">
        <v>44</v>
      </c>
      <c r="G352" s="28">
        <v>851</v>
      </c>
      <c r="H352" s="4" t="s">
        <v>179</v>
      </c>
      <c r="I352" s="32">
        <f t="shared" si="6"/>
        <v>638.25</v>
      </c>
    </row>
    <row r="353" spans="1:9" ht="165">
      <c r="A353" s="25">
        <v>139</v>
      </c>
      <c r="B353" s="12">
        <v>0.75</v>
      </c>
      <c r="C353" s="2" t="s">
        <v>304</v>
      </c>
      <c r="D353" s="25" t="s">
        <v>9</v>
      </c>
      <c r="E353" s="25" t="s">
        <v>10</v>
      </c>
      <c r="F353" s="4" t="s">
        <v>45</v>
      </c>
      <c r="G353" s="28">
        <v>1293</v>
      </c>
      <c r="H353" s="4" t="s">
        <v>179</v>
      </c>
      <c r="I353" s="32">
        <f t="shared" si="6"/>
        <v>969.75</v>
      </c>
    </row>
    <row r="354" spans="1:9" ht="153.75" customHeight="1">
      <c r="A354" s="25">
        <v>140</v>
      </c>
      <c r="B354" s="12">
        <v>0.75</v>
      </c>
      <c r="C354" s="2" t="s">
        <v>303</v>
      </c>
      <c r="D354" s="25" t="s">
        <v>9</v>
      </c>
      <c r="E354" s="25" t="s">
        <v>11</v>
      </c>
      <c r="F354" s="4" t="s">
        <v>46</v>
      </c>
      <c r="G354" s="28">
        <v>482</v>
      </c>
      <c r="H354" s="4" t="s">
        <v>179</v>
      </c>
      <c r="I354" s="32">
        <f t="shared" si="6"/>
        <v>361.5</v>
      </c>
    </row>
    <row r="355" spans="1:9" ht="90">
      <c r="A355" s="25">
        <v>141</v>
      </c>
      <c r="B355" s="11">
        <v>1</v>
      </c>
      <c r="C355" s="2" t="s">
        <v>307</v>
      </c>
      <c r="D355" s="25" t="s">
        <v>9</v>
      </c>
      <c r="E355" s="25" t="s">
        <v>11</v>
      </c>
      <c r="F355" s="4" t="s">
        <v>126</v>
      </c>
      <c r="G355" s="28">
        <v>3901.37</v>
      </c>
      <c r="H355" s="4" t="s">
        <v>178</v>
      </c>
      <c r="I355" s="32">
        <f t="shared" si="6"/>
        <v>3901.37</v>
      </c>
    </row>
    <row r="356" spans="1:9" ht="75">
      <c r="A356" s="25">
        <v>142</v>
      </c>
      <c r="B356" s="12">
        <v>1.732</v>
      </c>
      <c r="C356" s="2" t="s">
        <v>308</v>
      </c>
      <c r="D356" s="25" t="s">
        <v>9</v>
      </c>
      <c r="E356" s="25" t="s">
        <v>11</v>
      </c>
      <c r="F356" s="4" t="s">
        <v>49</v>
      </c>
      <c r="G356" s="28">
        <v>6579</v>
      </c>
      <c r="H356" s="4" t="s">
        <v>180</v>
      </c>
      <c r="I356" s="32">
        <f t="shared" si="6"/>
        <v>11394.828</v>
      </c>
    </row>
    <row r="357" spans="1:9">
      <c r="A357" s="25">
        <v>143</v>
      </c>
      <c r="B357" s="12">
        <v>1.1599999999999999</v>
      </c>
      <c r="C357" s="2" t="s">
        <v>15</v>
      </c>
      <c r="D357" s="25" t="s">
        <v>9</v>
      </c>
      <c r="E357" s="25" t="s">
        <v>11</v>
      </c>
      <c r="F357" s="4" t="s">
        <v>50</v>
      </c>
      <c r="G357" s="28">
        <v>373</v>
      </c>
      <c r="H357" s="4" t="s">
        <v>181</v>
      </c>
      <c r="I357" s="32">
        <f t="shared" si="6"/>
        <v>432.67999999999995</v>
      </c>
    </row>
    <row r="358" spans="1:9" ht="75">
      <c r="A358" s="25">
        <v>144</v>
      </c>
      <c r="B358" s="11">
        <v>2</v>
      </c>
      <c r="C358" s="2" t="s">
        <v>309</v>
      </c>
      <c r="D358" s="25" t="s">
        <v>9</v>
      </c>
      <c r="E358" s="25" t="s">
        <v>11</v>
      </c>
      <c r="F358" s="4" t="s">
        <v>51</v>
      </c>
      <c r="G358" s="28">
        <v>48</v>
      </c>
      <c r="H358" s="4" t="s">
        <v>178</v>
      </c>
      <c r="I358" s="32">
        <f t="shared" si="6"/>
        <v>96</v>
      </c>
    </row>
    <row r="359" spans="1:9" ht="75">
      <c r="A359" s="25">
        <v>145</v>
      </c>
      <c r="B359" s="11">
        <v>1</v>
      </c>
      <c r="C359" s="2" t="s">
        <v>310</v>
      </c>
      <c r="D359" s="25" t="s">
        <v>9</v>
      </c>
      <c r="E359" s="25" t="s">
        <v>11</v>
      </c>
      <c r="F359" s="4" t="s">
        <v>127</v>
      </c>
      <c r="G359" s="28">
        <v>25967.57</v>
      </c>
      <c r="H359" s="4" t="s">
        <v>178</v>
      </c>
      <c r="I359" s="32">
        <f t="shared" si="6"/>
        <v>25967.57</v>
      </c>
    </row>
    <row r="360" spans="1:9">
      <c r="A360" s="25">
        <v>146</v>
      </c>
      <c r="B360" s="11">
        <v>1</v>
      </c>
      <c r="C360" s="2" t="s">
        <v>23</v>
      </c>
      <c r="D360" s="25" t="s">
        <v>9</v>
      </c>
      <c r="E360" s="25" t="s">
        <v>11</v>
      </c>
      <c r="F360" s="4" t="s">
        <v>128</v>
      </c>
      <c r="G360" s="28">
        <v>350</v>
      </c>
      <c r="H360" s="4" t="s">
        <v>178</v>
      </c>
      <c r="I360" s="32">
        <f t="shared" si="6"/>
        <v>350</v>
      </c>
    </row>
    <row r="361" spans="1:9" ht="150">
      <c r="A361" s="25">
        <v>147</v>
      </c>
      <c r="B361" s="11">
        <v>1</v>
      </c>
      <c r="C361" s="3" t="s">
        <v>200</v>
      </c>
      <c r="D361" s="25" t="s">
        <v>9</v>
      </c>
      <c r="E361" s="25" t="s">
        <v>11</v>
      </c>
      <c r="F361" s="4" t="s">
        <v>55</v>
      </c>
      <c r="G361" s="28">
        <v>3299.7</v>
      </c>
      <c r="H361" s="4" t="s">
        <v>178</v>
      </c>
      <c r="I361" s="32">
        <f t="shared" si="6"/>
        <v>3299.7</v>
      </c>
    </row>
    <row r="362" spans="1:9">
      <c r="A362" s="25">
        <v>148</v>
      </c>
      <c r="B362" s="11">
        <v>1</v>
      </c>
      <c r="C362" s="2" t="s">
        <v>24</v>
      </c>
      <c r="D362" s="25" t="s">
        <v>9</v>
      </c>
      <c r="E362" s="25" t="s">
        <v>11</v>
      </c>
      <c r="F362" s="4" t="s">
        <v>129</v>
      </c>
      <c r="G362" s="28">
        <v>280</v>
      </c>
      <c r="H362" s="4" t="s">
        <v>178</v>
      </c>
      <c r="I362" s="32">
        <f t="shared" si="6"/>
        <v>280</v>
      </c>
    </row>
    <row r="363" spans="1:9" ht="75">
      <c r="A363" s="25">
        <v>149</v>
      </c>
      <c r="B363" s="11">
        <v>1</v>
      </c>
      <c r="C363" s="2" t="s">
        <v>311</v>
      </c>
      <c r="D363" s="25" t="s">
        <v>9</v>
      </c>
      <c r="E363" s="25" t="s">
        <v>11</v>
      </c>
      <c r="F363" s="4" t="s">
        <v>130</v>
      </c>
      <c r="G363" s="28">
        <v>1650</v>
      </c>
      <c r="H363" s="4" t="s">
        <v>178</v>
      </c>
      <c r="I363" s="32">
        <f t="shared" si="6"/>
        <v>1650</v>
      </c>
    </row>
    <row r="364" spans="1:9">
      <c r="A364" s="25">
        <v>150</v>
      </c>
      <c r="B364" s="11">
        <v>1</v>
      </c>
      <c r="C364" s="2" t="s">
        <v>25</v>
      </c>
      <c r="D364" s="25" t="s">
        <v>9</v>
      </c>
      <c r="E364" s="25" t="s">
        <v>11</v>
      </c>
      <c r="F364" s="4" t="s">
        <v>131</v>
      </c>
      <c r="G364" s="28">
        <v>80</v>
      </c>
      <c r="H364" s="4" t="s">
        <v>178</v>
      </c>
      <c r="I364" s="32">
        <f t="shared" si="6"/>
        <v>80</v>
      </c>
    </row>
    <row r="365" spans="1:9" ht="150">
      <c r="A365" s="25">
        <v>151</v>
      </c>
      <c r="B365" s="11">
        <v>1</v>
      </c>
      <c r="C365" s="3" t="s">
        <v>200</v>
      </c>
      <c r="D365" s="25" t="s">
        <v>9</v>
      </c>
      <c r="E365" s="25" t="s">
        <v>11</v>
      </c>
      <c r="F365" s="4" t="s">
        <v>55</v>
      </c>
      <c r="G365" s="28">
        <v>3299.7</v>
      </c>
      <c r="H365" s="4" t="s">
        <v>178</v>
      </c>
      <c r="I365" s="32">
        <f t="shared" si="6"/>
        <v>3299.7</v>
      </c>
    </row>
    <row r="366" spans="1:9">
      <c r="A366" s="25">
        <v>152</v>
      </c>
      <c r="B366" s="11">
        <v>1</v>
      </c>
      <c r="C366" s="43" t="s">
        <v>342</v>
      </c>
      <c r="D366" s="25" t="s">
        <v>9</v>
      </c>
      <c r="E366" s="25" t="s">
        <v>11</v>
      </c>
      <c r="F366" s="4" t="s">
        <v>132</v>
      </c>
      <c r="G366" s="28">
        <v>80</v>
      </c>
      <c r="H366" s="4" t="s">
        <v>178</v>
      </c>
      <c r="I366" s="32">
        <f t="shared" si="6"/>
        <v>80</v>
      </c>
    </row>
    <row r="367" spans="1:9" ht="45">
      <c r="A367" s="25">
        <v>153</v>
      </c>
      <c r="B367" s="11">
        <v>1</v>
      </c>
      <c r="C367" s="2" t="s">
        <v>341</v>
      </c>
      <c r="D367" s="25" t="s">
        <v>9</v>
      </c>
      <c r="E367" s="25" t="s">
        <v>11</v>
      </c>
      <c r="F367" s="4" t="s">
        <v>133</v>
      </c>
      <c r="G367" s="28">
        <v>1813.49</v>
      </c>
      <c r="H367" s="4" t="s">
        <v>178</v>
      </c>
      <c r="I367" s="32">
        <f t="shared" si="6"/>
        <v>1813.49</v>
      </c>
    </row>
    <row r="368" spans="1:9">
      <c r="A368" s="25">
        <v>154</v>
      </c>
      <c r="B368" s="11">
        <v>1</v>
      </c>
      <c r="C368" s="2" t="s">
        <v>343</v>
      </c>
      <c r="D368" s="25" t="s">
        <v>9</v>
      </c>
      <c r="E368" s="25" t="s">
        <v>11</v>
      </c>
      <c r="F368" s="4" t="s">
        <v>134</v>
      </c>
      <c r="G368" s="28">
        <v>18</v>
      </c>
      <c r="H368" s="4" t="s">
        <v>178</v>
      </c>
      <c r="I368" s="32">
        <f t="shared" si="6"/>
        <v>18</v>
      </c>
    </row>
    <row r="369" spans="1:9" ht="150">
      <c r="A369" s="25">
        <v>155</v>
      </c>
      <c r="B369" s="11">
        <v>1</v>
      </c>
      <c r="C369" s="3" t="s">
        <v>200</v>
      </c>
      <c r="D369" s="25" t="s">
        <v>9</v>
      </c>
      <c r="E369" s="25" t="s">
        <v>11</v>
      </c>
      <c r="F369" s="4" t="s">
        <v>55</v>
      </c>
      <c r="G369" s="28">
        <v>3299.7</v>
      </c>
      <c r="H369" s="4" t="s">
        <v>178</v>
      </c>
      <c r="I369" s="32">
        <f t="shared" si="6"/>
        <v>3299.7</v>
      </c>
    </row>
    <row r="370" spans="1:9">
      <c r="A370" s="25">
        <v>156</v>
      </c>
      <c r="B370" s="11">
        <v>1</v>
      </c>
      <c r="C370" s="2" t="s">
        <v>312</v>
      </c>
      <c r="D370" s="25" t="s">
        <v>9</v>
      </c>
      <c r="E370" s="25" t="s">
        <v>11</v>
      </c>
      <c r="F370" s="4" t="s">
        <v>135</v>
      </c>
      <c r="G370" s="28">
        <v>18</v>
      </c>
      <c r="H370" s="4" t="s">
        <v>178</v>
      </c>
      <c r="I370" s="32">
        <f t="shared" si="6"/>
        <v>18</v>
      </c>
    </row>
    <row r="371" spans="1:9" ht="45">
      <c r="A371" s="25">
        <v>157</v>
      </c>
      <c r="B371" s="11">
        <v>1</v>
      </c>
      <c r="C371" s="2" t="s">
        <v>313</v>
      </c>
      <c r="D371" s="25" t="s">
        <v>9</v>
      </c>
      <c r="E371" s="25" t="s">
        <v>11</v>
      </c>
      <c r="F371" s="4" t="s">
        <v>136</v>
      </c>
      <c r="G371" s="28">
        <v>740.52</v>
      </c>
      <c r="H371" s="4" t="s">
        <v>182</v>
      </c>
      <c r="I371" s="32">
        <f t="shared" si="6"/>
        <v>740.52</v>
      </c>
    </row>
    <row r="372" spans="1:9" ht="240">
      <c r="A372" s="25">
        <v>158</v>
      </c>
      <c r="B372" s="12">
        <v>40</v>
      </c>
      <c r="C372" s="2" t="s">
        <v>314</v>
      </c>
      <c r="D372" s="25" t="s">
        <v>9</v>
      </c>
      <c r="E372" s="25" t="s">
        <v>11</v>
      </c>
      <c r="F372" s="4" t="s">
        <v>137</v>
      </c>
      <c r="G372" s="28">
        <v>465.46</v>
      </c>
      <c r="H372" s="4" t="s">
        <v>185</v>
      </c>
      <c r="I372" s="32">
        <f t="shared" si="6"/>
        <v>18618.399999999998</v>
      </c>
    </row>
    <row r="373" spans="1:9" ht="270">
      <c r="A373" s="25">
        <v>159</v>
      </c>
      <c r="B373" s="12">
        <v>20</v>
      </c>
      <c r="C373" s="2" t="s">
        <v>315</v>
      </c>
      <c r="D373" s="25" t="s">
        <v>9</v>
      </c>
      <c r="E373" s="25" t="s">
        <v>11</v>
      </c>
      <c r="F373" s="4" t="s">
        <v>138</v>
      </c>
      <c r="G373" s="28">
        <v>126.23</v>
      </c>
      <c r="H373" s="4" t="s">
        <v>185</v>
      </c>
      <c r="I373" s="32">
        <f t="shared" si="6"/>
        <v>2524.6</v>
      </c>
    </row>
    <row r="374" spans="1:9" ht="45">
      <c r="A374" s="25">
        <v>160</v>
      </c>
      <c r="B374" s="11">
        <v>2</v>
      </c>
      <c r="C374" s="2" t="s">
        <v>316</v>
      </c>
      <c r="D374" s="25" t="s">
        <v>9</v>
      </c>
      <c r="E374" s="25" t="s">
        <v>11</v>
      </c>
      <c r="F374" s="4" t="s">
        <v>139</v>
      </c>
      <c r="G374" s="28">
        <v>2370.63</v>
      </c>
      <c r="H374" s="4" t="s">
        <v>178</v>
      </c>
      <c r="I374" s="32">
        <f t="shared" si="6"/>
        <v>4741.26</v>
      </c>
    </row>
    <row r="375" spans="1:9" ht="90">
      <c r="A375" s="25">
        <v>161</v>
      </c>
      <c r="B375" s="11">
        <v>1</v>
      </c>
      <c r="C375" s="2" t="s">
        <v>317</v>
      </c>
      <c r="D375" s="25" t="s">
        <v>9</v>
      </c>
      <c r="E375" s="25" t="s">
        <v>11</v>
      </c>
      <c r="F375" s="4" t="s">
        <v>140</v>
      </c>
      <c r="G375" s="28">
        <v>1594.67</v>
      </c>
      <c r="H375" s="4" t="s">
        <v>178</v>
      </c>
      <c r="I375" s="32">
        <f t="shared" si="6"/>
        <v>1594.67</v>
      </c>
    </row>
    <row r="376" spans="1:9" ht="240">
      <c r="A376" s="25">
        <v>162</v>
      </c>
      <c r="B376" s="12">
        <v>85</v>
      </c>
      <c r="C376" s="2" t="s">
        <v>318</v>
      </c>
      <c r="D376" s="25" t="s">
        <v>9</v>
      </c>
      <c r="E376" s="25" t="s">
        <v>11</v>
      </c>
      <c r="F376" s="4" t="s">
        <v>141</v>
      </c>
      <c r="G376" s="28">
        <v>377.63</v>
      </c>
      <c r="H376" s="4" t="s">
        <v>185</v>
      </c>
      <c r="I376" s="32">
        <f t="shared" si="6"/>
        <v>32098.55</v>
      </c>
    </row>
    <row r="377" spans="1:9" ht="285">
      <c r="A377" s="25">
        <v>163</v>
      </c>
      <c r="B377" s="12">
        <v>15</v>
      </c>
      <c r="C377" s="2" t="s">
        <v>319</v>
      </c>
      <c r="D377" s="25" t="s">
        <v>9</v>
      </c>
      <c r="E377" s="25" t="s">
        <v>11</v>
      </c>
      <c r="F377" s="4" t="s">
        <v>142</v>
      </c>
      <c r="G377" s="28">
        <v>85.43</v>
      </c>
      <c r="H377" s="4" t="s">
        <v>185</v>
      </c>
      <c r="I377" s="32">
        <f t="shared" si="6"/>
        <v>1281.45</v>
      </c>
    </row>
    <row r="378" spans="1:9" ht="45">
      <c r="A378" s="25">
        <v>164</v>
      </c>
      <c r="B378" s="11">
        <v>2</v>
      </c>
      <c r="C378" s="2" t="s">
        <v>320</v>
      </c>
      <c r="D378" s="25" t="s">
        <v>9</v>
      </c>
      <c r="E378" s="25" t="s">
        <v>12</v>
      </c>
      <c r="F378" s="4" t="s">
        <v>143</v>
      </c>
      <c r="G378" s="28">
        <v>550</v>
      </c>
      <c r="H378" s="4" t="s">
        <v>178</v>
      </c>
      <c r="I378" s="32">
        <f t="shared" si="6"/>
        <v>1100</v>
      </c>
    </row>
    <row r="379" spans="1:9" ht="90">
      <c r="A379" s="25">
        <v>165</v>
      </c>
      <c r="B379" s="11">
        <v>2</v>
      </c>
      <c r="C379" s="2" t="s">
        <v>321</v>
      </c>
      <c r="D379" s="25" t="s">
        <v>9</v>
      </c>
      <c r="E379" s="25" t="s">
        <v>11</v>
      </c>
      <c r="F379" s="4" t="s">
        <v>144</v>
      </c>
      <c r="G379" s="28">
        <v>968.9</v>
      </c>
      <c r="H379" s="4" t="s">
        <v>178</v>
      </c>
      <c r="I379" s="32">
        <f t="shared" si="6"/>
        <v>1937.8</v>
      </c>
    </row>
    <row r="380" spans="1:9" ht="60">
      <c r="A380" s="25">
        <v>166</v>
      </c>
      <c r="B380" s="11">
        <v>1</v>
      </c>
      <c r="C380" s="2" t="s">
        <v>322</v>
      </c>
      <c r="D380" s="25" t="s">
        <v>9</v>
      </c>
      <c r="E380" s="25" t="s">
        <v>11</v>
      </c>
      <c r="F380" s="4" t="s">
        <v>145</v>
      </c>
      <c r="G380" s="28">
        <v>1654</v>
      </c>
      <c r="H380" s="4" t="s">
        <v>178</v>
      </c>
      <c r="I380" s="32">
        <f t="shared" si="6"/>
        <v>1654</v>
      </c>
    </row>
    <row r="381" spans="1:9" ht="60">
      <c r="A381" s="25">
        <v>167</v>
      </c>
      <c r="B381" s="11">
        <v>1</v>
      </c>
      <c r="C381" s="2" t="s">
        <v>323</v>
      </c>
      <c r="D381" s="25" t="s">
        <v>9</v>
      </c>
      <c r="E381" s="25" t="s">
        <v>11</v>
      </c>
      <c r="F381" s="4" t="s">
        <v>146</v>
      </c>
      <c r="G381" s="28">
        <v>2205</v>
      </c>
      <c r="H381" s="4" t="s">
        <v>178</v>
      </c>
      <c r="I381" s="32">
        <f t="shared" si="6"/>
        <v>2205</v>
      </c>
    </row>
    <row r="382" spans="1:9" ht="75">
      <c r="A382" s="25">
        <v>168</v>
      </c>
      <c r="B382" s="12">
        <v>750</v>
      </c>
      <c r="C382" s="2" t="s">
        <v>324</v>
      </c>
      <c r="D382" s="25" t="s">
        <v>9</v>
      </c>
      <c r="E382" s="25" t="s">
        <v>11</v>
      </c>
      <c r="F382" s="4" t="s">
        <v>147</v>
      </c>
      <c r="G382" s="28">
        <v>83</v>
      </c>
      <c r="H382" s="4" t="s">
        <v>183</v>
      </c>
      <c r="I382" s="32">
        <f t="shared" si="6"/>
        <v>62250</v>
      </c>
    </row>
    <row r="383" spans="1:9" ht="30">
      <c r="A383" s="25">
        <v>169</v>
      </c>
      <c r="B383" s="11">
        <v>1</v>
      </c>
      <c r="C383" s="2" t="s">
        <v>326</v>
      </c>
      <c r="D383" s="25" t="s">
        <v>9</v>
      </c>
      <c r="E383" s="116" t="s">
        <v>12</v>
      </c>
      <c r="F383" s="4" t="s">
        <v>148</v>
      </c>
      <c r="G383" s="28">
        <v>578</v>
      </c>
      <c r="H383" s="4" t="s">
        <v>178</v>
      </c>
      <c r="I383" s="32">
        <f t="shared" si="6"/>
        <v>578</v>
      </c>
    </row>
    <row r="384" spans="1:9">
      <c r="A384" s="25">
        <v>170</v>
      </c>
      <c r="B384" s="11">
        <v>1</v>
      </c>
      <c r="C384" s="2" t="s">
        <v>26</v>
      </c>
      <c r="D384" s="25" t="s">
        <v>9</v>
      </c>
      <c r="E384" s="25" t="s">
        <v>12</v>
      </c>
      <c r="F384" s="4" t="s">
        <v>149</v>
      </c>
      <c r="G384" s="28">
        <v>1654</v>
      </c>
      <c r="H384" s="4" t="s">
        <v>178</v>
      </c>
      <c r="I384" s="32">
        <f t="shared" si="6"/>
        <v>1654</v>
      </c>
    </row>
    <row r="385" spans="1:9">
      <c r="A385" s="25">
        <v>171</v>
      </c>
      <c r="B385" s="11">
        <v>1</v>
      </c>
      <c r="C385" s="2" t="s">
        <v>27</v>
      </c>
      <c r="D385" s="25" t="s">
        <v>9</v>
      </c>
      <c r="E385" s="25" t="s">
        <v>10</v>
      </c>
      <c r="F385" s="4" t="s">
        <v>150</v>
      </c>
      <c r="G385" s="28">
        <v>4410</v>
      </c>
      <c r="H385" s="4" t="s">
        <v>178</v>
      </c>
      <c r="I385" s="32">
        <f t="shared" si="6"/>
        <v>4410</v>
      </c>
    </row>
    <row r="386" spans="1:9" ht="30">
      <c r="A386" s="25">
        <v>172</v>
      </c>
      <c r="B386" s="11">
        <v>30</v>
      </c>
      <c r="C386" s="2" t="s">
        <v>325</v>
      </c>
      <c r="D386" s="25" t="s">
        <v>9</v>
      </c>
      <c r="E386" s="25" t="s">
        <v>11</v>
      </c>
      <c r="F386" s="4" t="s">
        <v>151</v>
      </c>
      <c r="G386" s="28">
        <v>122</v>
      </c>
      <c r="H386" s="4" t="s">
        <v>178</v>
      </c>
      <c r="I386" s="32">
        <f t="shared" si="6"/>
        <v>3660</v>
      </c>
    </row>
    <row r="387" spans="1:9" ht="315">
      <c r="A387" s="25">
        <v>173</v>
      </c>
      <c r="B387" s="11">
        <v>1</v>
      </c>
      <c r="C387" s="2" t="s">
        <v>475</v>
      </c>
      <c r="D387" s="25" t="s">
        <v>9</v>
      </c>
      <c r="E387" s="25" t="s">
        <v>12</v>
      </c>
      <c r="F387" s="4" t="s">
        <v>152</v>
      </c>
      <c r="G387" s="28">
        <v>4925</v>
      </c>
      <c r="H387" s="4" t="s">
        <v>182</v>
      </c>
      <c r="I387" s="32">
        <f t="shared" si="6"/>
        <v>4925</v>
      </c>
    </row>
    <row r="388" spans="1:9" ht="30">
      <c r="A388" s="25">
        <v>174</v>
      </c>
      <c r="B388" s="11">
        <v>1</v>
      </c>
      <c r="C388" s="2" t="s">
        <v>346</v>
      </c>
      <c r="D388" s="25" t="s">
        <v>9</v>
      </c>
      <c r="E388" s="25" t="s">
        <v>12</v>
      </c>
      <c r="F388" s="4" t="s">
        <v>153</v>
      </c>
      <c r="G388" s="28">
        <v>1733</v>
      </c>
      <c r="H388" s="4" t="s">
        <v>178</v>
      </c>
      <c r="I388" s="32">
        <f t="shared" si="6"/>
        <v>1733</v>
      </c>
    </row>
    <row r="389" spans="1:9" ht="30">
      <c r="A389" s="25">
        <v>175</v>
      </c>
      <c r="B389" s="11">
        <v>1</v>
      </c>
      <c r="C389" s="2" t="s">
        <v>328</v>
      </c>
      <c r="D389" s="25" t="s">
        <v>9</v>
      </c>
      <c r="E389" s="25" t="s">
        <v>12</v>
      </c>
      <c r="F389" s="4" t="s">
        <v>154</v>
      </c>
      <c r="G389" s="28">
        <v>9818</v>
      </c>
      <c r="H389" s="4" t="s">
        <v>178</v>
      </c>
      <c r="I389" s="32">
        <f t="shared" si="6"/>
        <v>9818</v>
      </c>
    </row>
    <row r="390" spans="1:9" ht="30">
      <c r="A390" s="25">
        <v>176</v>
      </c>
      <c r="B390" s="11">
        <v>1</v>
      </c>
      <c r="C390" s="2" t="s">
        <v>329</v>
      </c>
      <c r="D390" s="25" t="s">
        <v>9</v>
      </c>
      <c r="E390" s="25" t="s">
        <v>12</v>
      </c>
      <c r="F390" s="4" t="s">
        <v>155</v>
      </c>
      <c r="G390" s="28">
        <v>6050</v>
      </c>
      <c r="H390" s="4" t="s">
        <v>178</v>
      </c>
      <c r="I390" s="32">
        <f t="shared" si="6"/>
        <v>6050</v>
      </c>
    </row>
    <row r="391" spans="1:9" ht="30">
      <c r="A391" s="25">
        <v>177</v>
      </c>
      <c r="B391" s="11">
        <v>4</v>
      </c>
      <c r="C391" s="2" t="s">
        <v>330</v>
      </c>
      <c r="D391" s="25" t="s">
        <v>9</v>
      </c>
      <c r="E391" s="25" t="s">
        <v>12</v>
      </c>
      <c r="F391" s="4" t="s">
        <v>156</v>
      </c>
      <c r="G391" s="28">
        <v>924</v>
      </c>
      <c r="H391" s="4" t="s">
        <v>178</v>
      </c>
      <c r="I391" s="32">
        <f t="shared" si="6"/>
        <v>3696</v>
      </c>
    </row>
    <row r="392" spans="1:9" ht="30">
      <c r="A392" s="25">
        <v>178</v>
      </c>
      <c r="B392" s="11">
        <v>1</v>
      </c>
      <c r="C392" s="2" t="s">
        <v>331</v>
      </c>
      <c r="D392" s="25" t="s">
        <v>9</v>
      </c>
      <c r="E392" s="25" t="s">
        <v>12</v>
      </c>
      <c r="F392" s="4" t="s">
        <v>157</v>
      </c>
      <c r="G392" s="28">
        <v>1733</v>
      </c>
      <c r="H392" s="4" t="s">
        <v>178</v>
      </c>
      <c r="I392" s="32">
        <f t="shared" si="6"/>
        <v>1733</v>
      </c>
    </row>
    <row r="393" spans="1:9" ht="30">
      <c r="A393" s="25">
        <v>179</v>
      </c>
      <c r="B393" s="11">
        <v>1</v>
      </c>
      <c r="C393" s="2" t="s">
        <v>332</v>
      </c>
      <c r="D393" s="25" t="s">
        <v>9</v>
      </c>
      <c r="E393" s="25" t="s">
        <v>12</v>
      </c>
      <c r="F393" s="4" t="s">
        <v>158</v>
      </c>
      <c r="G393" s="28">
        <v>289</v>
      </c>
      <c r="H393" s="4" t="s">
        <v>178</v>
      </c>
      <c r="I393" s="32">
        <f t="shared" si="6"/>
        <v>289</v>
      </c>
    </row>
    <row r="394" spans="1:9">
      <c r="A394" s="25">
        <v>180</v>
      </c>
      <c r="B394" s="11">
        <v>4</v>
      </c>
      <c r="C394" s="2" t="s">
        <v>28</v>
      </c>
      <c r="D394" s="25" t="s">
        <v>9</v>
      </c>
      <c r="E394" s="25" t="s">
        <v>12</v>
      </c>
      <c r="F394" s="4" t="s">
        <v>159</v>
      </c>
      <c r="G394" s="28">
        <v>578</v>
      </c>
      <c r="H394" s="4" t="s">
        <v>178</v>
      </c>
      <c r="I394" s="32">
        <f t="shared" si="6"/>
        <v>2312</v>
      </c>
    </row>
    <row r="395" spans="1:9">
      <c r="A395" s="25">
        <v>181</v>
      </c>
      <c r="B395" s="11">
        <v>2</v>
      </c>
      <c r="C395" s="2" t="s">
        <v>29</v>
      </c>
      <c r="D395" s="25" t="s">
        <v>9</v>
      </c>
      <c r="E395" s="25" t="s">
        <v>12</v>
      </c>
      <c r="F395" s="4" t="s">
        <v>160</v>
      </c>
      <c r="G395" s="28">
        <v>289</v>
      </c>
      <c r="H395" s="4" t="s">
        <v>182</v>
      </c>
      <c r="I395" s="32">
        <f t="shared" si="6"/>
        <v>578</v>
      </c>
    </row>
    <row r="396" spans="1:9">
      <c r="A396" s="25">
        <v>182</v>
      </c>
      <c r="B396" s="11">
        <v>12</v>
      </c>
      <c r="C396" s="2" t="s">
        <v>333</v>
      </c>
      <c r="D396" s="25" t="s">
        <v>9</v>
      </c>
      <c r="E396" s="25" t="s">
        <v>12</v>
      </c>
      <c r="F396" s="4" t="s">
        <v>161</v>
      </c>
      <c r="G396" s="28">
        <v>1386</v>
      </c>
      <c r="H396" s="4" t="s">
        <v>178</v>
      </c>
      <c r="I396" s="32">
        <f t="shared" si="6"/>
        <v>16632</v>
      </c>
    </row>
    <row r="397" spans="1:9" ht="30">
      <c r="A397" s="25">
        <v>183</v>
      </c>
      <c r="B397" s="11">
        <v>1</v>
      </c>
      <c r="C397" s="2" t="s">
        <v>334</v>
      </c>
      <c r="D397" s="25" t="s">
        <v>9</v>
      </c>
      <c r="E397" s="25" t="s">
        <v>12</v>
      </c>
      <c r="F397" s="4" t="s">
        <v>162</v>
      </c>
      <c r="G397" s="28">
        <v>1386</v>
      </c>
      <c r="H397" s="4" t="s">
        <v>178</v>
      </c>
      <c r="I397" s="32">
        <f t="shared" si="6"/>
        <v>1386</v>
      </c>
    </row>
    <row r="398" spans="1:9">
      <c r="A398" s="25">
        <v>184</v>
      </c>
      <c r="B398" s="11">
        <v>14</v>
      </c>
      <c r="C398" s="2" t="s">
        <v>30</v>
      </c>
      <c r="D398" s="25" t="s">
        <v>9</v>
      </c>
      <c r="E398" s="25" t="s">
        <v>12</v>
      </c>
      <c r="F398" s="4" t="s">
        <v>163</v>
      </c>
      <c r="G398" s="28">
        <v>116</v>
      </c>
      <c r="H398" s="4" t="s">
        <v>178</v>
      </c>
      <c r="I398" s="32">
        <f t="shared" si="6"/>
        <v>1624</v>
      </c>
    </row>
    <row r="399" spans="1:9" ht="60">
      <c r="A399" s="25">
        <v>185</v>
      </c>
      <c r="B399" s="11">
        <v>2</v>
      </c>
      <c r="C399" s="2" t="s">
        <v>335</v>
      </c>
      <c r="D399" s="25" t="s">
        <v>9</v>
      </c>
      <c r="E399" s="25" t="s">
        <v>12</v>
      </c>
      <c r="F399" s="4" t="s">
        <v>164</v>
      </c>
      <c r="G399" s="28">
        <v>1386</v>
      </c>
      <c r="H399" s="4" t="s">
        <v>182</v>
      </c>
      <c r="I399" s="32">
        <f t="shared" si="6"/>
        <v>2772</v>
      </c>
    </row>
    <row r="400" spans="1:9" ht="45">
      <c r="A400" s="25">
        <v>186</v>
      </c>
      <c r="B400" s="11">
        <v>2</v>
      </c>
      <c r="C400" s="2" t="s">
        <v>336</v>
      </c>
      <c r="D400" s="25" t="s">
        <v>9</v>
      </c>
      <c r="E400" s="25" t="s">
        <v>12</v>
      </c>
      <c r="F400" s="4" t="s">
        <v>165</v>
      </c>
      <c r="G400" s="28">
        <v>4620</v>
      </c>
      <c r="H400" s="4" t="s">
        <v>178</v>
      </c>
      <c r="I400" s="32">
        <f t="shared" si="6"/>
        <v>9240</v>
      </c>
    </row>
    <row r="401" spans="1:9">
      <c r="A401" s="25">
        <v>187</v>
      </c>
      <c r="B401" s="11">
        <v>4</v>
      </c>
      <c r="C401" s="2" t="s">
        <v>347</v>
      </c>
      <c r="D401" s="25" t="s">
        <v>9</v>
      </c>
      <c r="E401" s="25" t="s">
        <v>12</v>
      </c>
      <c r="F401" s="4" t="s">
        <v>166</v>
      </c>
      <c r="G401" s="28">
        <v>9240</v>
      </c>
      <c r="H401" s="4" t="s">
        <v>178</v>
      </c>
      <c r="I401" s="32">
        <f t="shared" si="6"/>
        <v>36960</v>
      </c>
    </row>
    <row r="402" spans="1:9">
      <c r="A402" s="25">
        <v>188</v>
      </c>
      <c r="B402" s="11">
        <v>6</v>
      </c>
      <c r="C402" s="2" t="s">
        <v>31</v>
      </c>
      <c r="D402" s="25" t="s">
        <v>9</v>
      </c>
      <c r="E402" s="25" t="s">
        <v>12</v>
      </c>
      <c r="F402" s="4" t="s">
        <v>167</v>
      </c>
      <c r="G402" s="28">
        <v>231</v>
      </c>
      <c r="H402" s="4" t="s">
        <v>178</v>
      </c>
      <c r="I402" s="32">
        <f t="shared" si="6"/>
        <v>1386</v>
      </c>
    </row>
    <row r="403" spans="1:9">
      <c r="A403" s="25">
        <v>189</v>
      </c>
      <c r="B403" s="11">
        <v>8</v>
      </c>
      <c r="C403" s="2" t="s">
        <v>32</v>
      </c>
      <c r="D403" s="25" t="s">
        <v>9</v>
      </c>
      <c r="E403" s="25" t="s">
        <v>12</v>
      </c>
      <c r="F403" s="4" t="s">
        <v>168</v>
      </c>
      <c r="G403" s="28">
        <v>116</v>
      </c>
      <c r="H403" s="4" t="s">
        <v>178</v>
      </c>
      <c r="I403" s="32">
        <f t="shared" si="6"/>
        <v>928</v>
      </c>
    </row>
    <row r="404" spans="1:9">
      <c r="A404" s="25">
        <v>190</v>
      </c>
      <c r="B404" s="11">
        <v>4</v>
      </c>
      <c r="C404" s="2" t="s">
        <v>33</v>
      </c>
      <c r="D404" s="25" t="s">
        <v>9</v>
      </c>
      <c r="E404" s="25" t="s">
        <v>12</v>
      </c>
      <c r="F404" s="4" t="s">
        <v>169</v>
      </c>
      <c r="G404" s="28">
        <v>693</v>
      </c>
      <c r="H404" s="4" t="s">
        <v>178</v>
      </c>
      <c r="I404" s="32">
        <f t="shared" si="6"/>
        <v>2772</v>
      </c>
    </row>
    <row r="405" spans="1:9">
      <c r="A405" s="25">
        <v>191</v>
      </c>
      <c r="B405" s="11">
        <v>1</v>
      </c>
      <c r="C405" s="2" t="s">
        <v>34</v>
      </c>
      <c r="D405" s="25" t="s">
        <v>9</v>
      </c>
      <c r="E405" s="25" t="s">
        <v>12</v>
      </c>
      <c r="F405" s="4" t="s">
        <v>170</v>
      </c>
      <c r="G405" s="28">
        <v>13860</v>
      </c>
      <c r="H405" s="4" t="s">
        <v>178</v>
      </c>
      <c r="I405" s="32">
        <f t="shared" si="6"/>
        <v>13860</v>
      </c>
    </row>
    <row r="406" spans="1:9">
      <c r="A406" s="25">
        <v>192</v>
      </c>
      <c r="B406" s="11">
        <v>1</v>
      </c>
      <c r="C406" s="2" t="s">
        <v>35</v>
      </c>
      <c r="D406" s="25" t="s">
        <v>9</v>
      </c>
      <c r="E406" s="25" t="s">
        <v>12</v>
      </c>
      <c r="F406" s="4" t="s">
        <v>171</v>
      </c>
      <c r="G406" s="28">
        <v>8085</v>
      </c>
      <c r="H406" s="4" t="s">
        <v>178</v>
      </c>
      <c r="I406" s="32">
        <f t="shared" si="6"/>
        <v>8085</v>
      </c>
    </row>
    <row r="407" spans="1:9">
      <c r="A407" s="25">
        <v>193</v>
      </c>
      <c r="B407" s="11">
        <v>1</v>
      </c>
      <c r="C407" s="2" t="s">
        <v>36</v>
      </c>
      <c r="D407" s="25" t="s">
        <v>9</v>
      </c>
      <c r="E407" s="25" t="s">
        <v>12</v>
      </c>
      <c r="F407" s="4" t="s">
        <v>172</v>
      </c>
      <c r="G407" s="28">
        <v>2888</v>
      </c>
      <c r="H407" s="4" t="s">
        <v>178</v>
      </c>
      <c r="I407" s="32">
        <f t="shared" si="6"/>
        <v>2888</v>
      </c>
    </row>
    <row r="408" spans="1:9" ht="60">
      <c r="A408" s="25">
        <v>194</v>
      </c>
      <c r="B408" s="11">
        <v>1</v>
      </c>
      <c r="C408" s="2" t="s">
        <v>337</v>
      </c>
      <c r="D408" s="25" t="s">
        <v>9</v>
      </c>
      <c r="E408" s="25" t="s">
        <v>12</v>
      </c>
      <c r="F408" s="4" t="s">
        <v>173</v>
      </c>
      <c r="G408" s="28">
        <v>10238</v>
      </c>
      <c r="H408" s="4" t="s">
        <v>178</v>
      </c>
      <c r="I408" s="32">
        <f t="shared" ref="I408:I422" si="7">B408*G408</f>
        <v>10238</v>
      </c>
    </row>
    <row r="409" spans="1:9" ht="60">
      <c r="A409" s="25">
        <v>195</v>
      </c>
      <c r="B409" s="12">
        <v>800</v>
      </c>
      <c r="C409" s="2" t="s">
        <v>338</v>
      </c>
      <c r="D409" s="25" t="s">
        <v>9</v>
      </c>
      <c r="E409" s="25" t="s">
        <v>12</v>
      </c>
      <c r="F409" s="4" t="s">
        <v>174</v>
      </c>
      <c r="G409" s="28">
        <v>90</v>
      </c>
      <c r="H409" s="4" t="s">
        <v>183</v>
      </c>
      <c r="I409" s="32">
        <f t="shared" si="7"/>
        <v>72000</v>
      </c>
    </row>
    <row r="410" spans="1:9">
      <c r="A410" s="25">
        <v>196</v>
      </c>
      <c r="B410" s="11">
        <v>4</v>
      </c>
      <c r="C410" s="2" t="s">
        <v>22</v>
      </c>
      <c r="D410" s="25" t="s">
        <v>9</v>
      </c>
      <c r="E410" s="25" t="s">
        <v>11</v>
      </c>
      <c r="F410" s="4" t="s">
        <v>123</v>
      </c>
      <c r="G410" s="28">
        <v>76</v>
      </c>
      <c r="H410" s="4" t="s">
        <v>178</v>
      </c>
      <c r="I410" s="32">
        <f t="shared" si="7"/>
        <v>304</v>
      </c>
    </row>
    <row r="411" spans="1:9" ht="75">
      <c r="A411" s="25">
        <v>197</v>
      </c>
      <c r="B411" s="12">
        <v>1</v>
      </c>
      <c r="C411" s="2" t="s">
        <v>300</v>
      </c>
      <c r="D411" s="25" t="s">
        <v>9</v>
      </c>
      <c r="E411" s="25" t="s">
        <v>11</v>
      </c>
      <c r="F411" s="4" t="s">
        <v>39</v>
      </c>
      <c r="G411" s="28">
        <v>412.08</v>
      </c>
      <c r="H411" s="4" t="s">
        <v>179</v>
      </c>
      <c r="I411" s="32">
        <f t="shared" si="7"/>
        <v>412.08</v>
      </c>
    </row>
    <row r="412" spans="1:9">
      <c r="A412" s="25">
        <v>198</v>
      </c>
      <c r="B412" s="11">
        <v>4</v>
      </c>
      <c r="C412" s="2" t="s">
        <v>301</v>
      </c>
      <c r="D412" s="25" t="s">
        <v>9</v>
      </c>
      <c r="E412" s="25" t="s">
        <v>11</v>
      </c>
      <c r="F412" s="4" t="s">
        <v>124</v>
      </c>
      <c r="G412" s="28">
        <v>50</v>
      </c>
      <c r="H412" s="4" t="s">
        <v>178</v>
      </c>
      <c r="I412" s="32">
        <f t="shared" si="7"/>
        <v>200</v>
      </c>
    </row>
    <row r="413" spans="1:9" ht="90">
      <c r="A413" s="25">
        <v>199</v>
      </c>
      <c r="B413" s="11">
        <v>4</v>
      </c>
      <c r="C413" s="2" t="s">
        <v>339</v>
      </c>
      <c r="D413" s="25" t="s">
        <v>9</v>
      </c>
      <c r="E413" s="25" t="s">
        <v>11</v>
      </c>
      <c r="F413" s="4" t="s">
        <v>175</v>
      </c>
      <c r="G413" s="28">
        <v>793</v>
      </c>
      <c r="H413" s="4" t="s">
        <v>178</v>
      </c>
      <c r="I413" s="32">
        <f t="shared" si="7"/>
        <v>3172</v>
      </c>
    </row>
    <row r="414" spans="1:9" ht="165">
      <c r="A414" s="25">
        <v>200</v>
      </c>
      <c r="B414" s="12">
        <v>1</v>
      </c>
      <c r="C414" s="2" t="s">
        <v>370</v>
      </c>
      <c r="D414" s="25" t="s">
        <v>9</v>
      </c>
      <c r="E414" s="25" t="s">
        <v>12</v>
      </c>
      <c r="F414" s="4" t="s">
        <v>13</v>
      </c>
      <c r="G414" s="28">
        <v>2181</v>
      </c>
      <c r="H414" s="4" t="s">
        <v>179</v>
      </c>
      <c r="I414" s="32">
        <f t="shared" si="7"/>
        <v>2181</v>
      </c>
    </row>
    <row r="415" spans="1:9" ht="165">
      <c r="A415" s="25">
        <v>201</v>
      </c>
      <c r="B415" s="12">
        <v>1</v>
      </c>
      <c r="C415" s="2" t="s">
        <v>371</v>
      </c>
      <c r="D415" s="25" t="s">
        <v>9</v>
      </c>
      <c r="E415" s="25" t="s">
        <v>11</v>
      </c>
      <c r="F415" s="4" t="s">
        <v>44</v>
      </c>
      <c r="G415" s="28">
        <v>851</v>
      </c>
      <c r="H415" s="4" t="s">
        <v>179</v>
      </c>
      <c r="I415" s="32">
        <f t="shared" si="7"/>
        <v>851</v>
      </c>
    </row>
    <row r="416" spans="1:9" ht="150">
      <c r="A416" s="25">
        <v>202</v>
      </c>
      <c r="B416" s="12">
        <v>1</v>
      </c>
      <c r="C416" s="2" t="s">
        <v>217</v>
      </c>
      <c r="D416" s="25" t="s">
        <v>9</v>
      </c>
      <c r="E416" s="25" t="s">
        <v>12</v>
      </c>
      <c r="F416" s="4" t="s">
        <v>45</v>
      </c>
      <c r="G416" s="28">
        <v>1293</v>
      </c>
      <c r="H416" s="4" t="s">
        <v>179</v>
      </c>
      <c r="I416" s="32">
        <f t="shared" si="7"/>
        <v>1293</v>
      </c>
    </row>
    <row r="417" spans="1:9" ht="150">
      <c r="A417" s="25">
        <v>203</v>
      </c>
      <c r="B417" s="12">
        <v>1</v>
      </c>
      <c r="C417" s="2" t="s">
        <v>216</v>
      </c>
      <c r="D417" s="25" t="s">
        <v>9</v>
      </c>
      <c r="E417" s="25" t="s">
        <v>11</v>
      </c>
      <c r="F417" s="4" t="s">
        <v>46</v>
      </c>
      <c r="G417" s="28">
        <v>482</v>
      </c>
      <c r="H417" s="4" t="s">
        <v>179</v>
      </c>
      <c r="I417" s="32">
        <f t="shared" si="7"/>
        <v>482</v>
      </c>
    </row>
    <row r="418" spans="1:9" ht="60">
      <c r="A418" s="25">
        <v>204</v>
      </c>
      <c r="B418" s="12">
        <v>3.51</v>
      </c>
      <c r="C418" s="2" t="s">
        <v>213</v>
      </c>
      <c r="D418" s="25" t="s">
        <v>9</v>
      </c>
      <c r="E418" s="25" t="s">
        <v>11</v>
      </c>
      <c r="F418" s="4" t="s">
        <v>49</v>
      </c>
      <c r="G418" s="28">
        <v>6579</v>
      </c>
      <c r="H418" s="4" t="s">
        <v>180</v>
      </c>
      <c r="I418" s="32">
        <f t="shared" si="7"/>
        <v>23092.289999999997</v>
      </c>
    </row>
    <row r="419" spans="1:9">
      <c r="A419" s="25">
        <v>205</v>
      </c>
      <c r="B419" s="12">
        <v>2.31</v>
      </c>
      <c r="C419" s="2" t="s">
        <v>15</v>
      </c>
      <c r="D419" s="25" t="s">
        <v>9</v>
      </c>
      <c r="E419" s="25" t="s">
        <v>11</v>
      </c>
      <c r="F419" s="4" t="s">
        <v>50</v>
      </c>
      <c r="G419" s="28">
        <v>373</v>
      </c>
      <c r="H419" s="4" t="s">
        <v>181</v>
      </c>
      <c r="I419" s="32">
        <f t="shared" si="7"/>
        <v>861.63</v>
      </c>
    </row>
    <row r="420" spans="1:9" ht="60">
      <c r="A420" s="25">
        <v>206</v>
      </c>
      <c r="B420" s="11">
        <v>4</v>
      </c>
      <c r="C420" s="2" t="s">
        <v>215</v>
      </c>
      <c r="D420" s="25" t="s">
        <v>9</v>
      </c>
      <c r="E420" s="25" t="s">
        <v>11</v>
      </c>
      <c r="F420" s="4" t="s">
        <v>51</v>
      </c>
      <c r="G420" s="28">
        <v>48</v>
      </c>
      <c r="H420" s="4" t="s">
        <v>178</v>
      </c>
      <c r="I420" s="32">
        <f t="shared" si="7"/>
        <v>192</v>
      </c>
    </row>
    <row r="421" spans="1:9" ht="90">
      <c r="A421" s="25">
        <v>207</v>
      </c>
      <c r="B421" s="11">
        <v>5</v>
      </c>
      <c r="C421" s="2" t="s">
        <v>348</v>
      </c>
      <c r="D421" s="25" t="s">
        <v>9</v>
      </c>
      <c r="E421" s="25" t="s">
        <v>11</v>
      </c>
      <c r="F421" s="4" t="s">
        <v>176</v>
      </c>
      <c r="G421" s="28">
        <v>1934</v>
      </c>
      <c r="H421" s="4" t="s">
        <v>178</v>
      </c>
      <c r="I421" s="32">
        <f t="shared" si="7"/>
        <v>9670</v>
      </c>
    </row>
    <row r="422" spans="1:9">
      <c r="A422" s="25">
        <v>208</v>
      </c>
      <c r="B422" s="11">
        <v>24</v>
      </c>
      <c r="C422" s="2" t="s">
        <v>37</v>
      </c>
      <c r="D422" s="25" t="s">
        <v>9</v>
      </c>
      <c r="E422" s="25" t="s">
        <v>11</v>
      </c>
      <c r="F422" s="4" t="s">
        <v>177</v>
      </c>
      <c r="G422" s="28">
        <v>80</v>
      </c>
      <c r="H422" s="4" t="s">
        <v>178</v>
      </c>
      <c r="I422" s="32">
        <f t="shared" si="7"/>
        <v>1920</v>
      </c>
    </row>
    <row r="423" spans="1:9">
      <c r="A423" s="129" t="s">
        <v>14</v>
      </c>
      <c r="B423" s="130"/>
      <c r="C423" s="130"/>
      <c r="D423" s="130"/>
      <c r="E423" s="130"/>
      <c r="F423" s="130"/>
      <c r="G423" s="130"/>
      <c r="H423" s="131"/>
      <c r="I423" s="32">
        <f>SUM(I215:I422)</f>
        <v>3881971.3296000003</v>
      </c>
    </row>
    <row r="424" spans="1:9">
      <c r="A424" s="17">
        <v>209</v>
      </c>
      <c r="B424" s="36">
        <v>4.2</v>
      </c>
      <c r="C424" s="3" t="s">
        <v>412</v>
      </c>
      <c r="D424" s="25" t="s">
        <v>9</v>
      </c>
      <c r="E424" s="15" t="s">
        <v>11</v>
      </c>
      <c r="F424" s="36" t="s">
        <v>384</v>
      </c>
      <c r="G424" s="37">
        <v>765</v>
      </c>
      <c r="H424" s="36" t="s">
        <v>184</v>
      </c>
      <c r="I424" s="26">
        <f t="shared" si="3"/>
        <v>3213</v>
      </c>
    </row>
    <row r="425" spans="1:9">
      <c r="A425" s="17">
        <v>210</v>
      </c>
      <c r="B425" s="36">
        <v>35</v>
      </c>
      <c r="C425" s="3" t="s">
        <v>413</v>
      </c>
      <c r="D425" s="25" t="s">
        <v>9</v>
      </c>
      <c r="E425" s="15" t="s">
        <v>12</v>
      </c>
      <c r="F425" s="36" t="s">
        <v>360</v>
      </c>
      <c r="G425" s="37">
        <v>140674.29999999999</v>
      </c>
      <c r="H425" s="36" t="s">
        <v>178</v>
      </c>
      <c r="I425" s="26">
        <f t="shared" si="3"/>
        <v>4923600.5</v>
      </c>
    </row>
    <row r="426" spans="1:9">
      <c r="A426" s="17">
        <v>211</v>
      </c>
      <c r="B426" s="36">
        <v>37</v>
      </c>
      <c r="C426" s="3" t="s">
        <v>414</v>
      </c>
      <c r="D426" s="25" t="s">
        <v>9</v>
      </c>
      <c r="E426" s="15" t="s">
        <v>12</v>
      </c>
      <c r="F426" s="36" t="s">
        <v>361</v>
      </c>
      <c r="G426" s="37">
        <v>28520.639999999999</v>
      </c>
      <c r="H426" s="36" t="s">
        <v>178</v>
      </c>
      <c r="I426" s="26">
        <f t="shared" si="3"/>
        <v>1055263.68</v>
      </c>
    </row>
    <row r="427" spans="1:9" ht="45">
      <c r="A427" s="17">
        <v>212</v>
      </c>
      <c r="B427" s="36">
        <v>166.32</v>
      </c>
      <c r="C427" s="3" t="s">
        <v>214</v>
      </c>
      <c r="D427" s="25" t="s">
        <v>9</v>
      </c>
      <c r="E427" s="15" t="s">
        <v>11</v>
      </c>
      <c r="F427" s="36" t="s">
        <v>349</v>
      </c>
      <c r="G427" s="37">
        <v>1318.35</v>
      </c>
      <c r="H427" s="36" t="s">
        <v>180</v>
      </c>
      <c r="I427" s="26">
        <f t="shared" si="3"/>
        <v>219267.97199999998</v>
      </c>
    </row>
    <row r="428" spans="1:9">
      <c r="A428" s="17">
        <v>213</v>
      </c>
      <c r="B428" s="36">
        <v>35</v>
      </c>
      <c r="C428" s="3" t="s">
        <v>415</v>
      </c>
      <c r="D428" s="25" t="s">
        <v>9</v>
      </c>
      <c r="E428" s="15" t="s">
        <v>11</v>
      </c>
      <c r="F428" s="36" t="s">
        <v>362</v>
      </c>
      <c r="G428" s="37">
        <v>64576</v>
      </c>
      <c r="H428" s="36" t="s">
        <v>178</v>
      </c>
      <c r="I428" s="26">
        <f t="shared" si="3"/>
        <v>2260160</v>
      </c>
    </row>
    <row r="429" spans="1:9">
      <c r="A429" s="17">
        <v>214</v>
      </c>
      <c r="B429" s="36">
        <v>37</v>
      </c>
      <c r="C429" s="3" t="s">
        <v>416</v>
      </c>
      <c r="D429" s="25" t="s">
        <v>9</v>
      </c>
      <c r="E429" s="15" t="s">
        <v>11</v>
      </c>
      <c r="F429" s="36" t="s">
        <v>363</v>
      </c>
      <c r="G429" s="37">
        <v>5168.95</v>
      </c>
      <c r="H429" s="36" t="s">
        <v>178</v>
      </c>
      <c r="I429" s="26">
        <f t="shared" si="3"/>
        <v>191251.15</v>
      </c>
    </row>
    <row r="430" spans="1:9">
      <c r="A430" s="17">
        <v>215</v>
      </c>
      <c r="B430" s="36">
        <v>4</v>
      </c>
      <c r="C430" s="3" t="s">
        <v>417</v>
      </c>
      <c r="D430" s="25" t="s">
        <v>9</v>
      </c>
      <c r="E430" s="15" t="s">
        <v>11</v>
      </c>
      <c r="F430" s="36" t="s">
        <v>353</v>
      </c>
      <c r="G430" s="37">
        <v>202</v>
      </c>
      <c r="H430" s="36" t="s">
        <v>178</v>
      </c>
      <c r="I430" s="26">
        <f t="shared" si="3"/>
        <v>808</v>
      </c>
    </row>
    <row r="431" spans="1:9" ht="150">
      <c r="A431" s="17">
        <v>216</v>
      </c>
      <c r="B431" s="36">
        <v>2</v>
      </c>
      <c r="C431" s="21" t="s">
        <v>232</v>
      </c>
      <c r="D431" s="25" t="s">
        <v>9</v>
      </c>
      <c r="E431" s="15" t="s">
        <v>11</v>
      </c>
      <c r="F431" s="36" t="s">
        <v>55</v>
      </c>
      <c r="G431" s="37">
        <v>3299.7</v>
      </c>
      <c r="H431" s="36" t="s">
        <v>178</v>
      </c>
      <c r="I431" s="26">
        <f t="shared" si="3"/>
        <v>6599.4</v>
      </c>
    </row>
    <row r="432" spans="1:9">
      <c r="A432" s="17">
        <v>217</v>
      </c>
      <c r="B432" s="36">
        <v>4</v>
      </c>
      <c r="C432" s="3" t="s">
        <v>418</v>
      </c>
      <c r="D432" s="25" t="s">
        <v>9</v>
      </c>
      <c r="E432" s="15" t="s">
        <v>11</v>
      </c>
      <c r="F432" s="36" t="s">
        <v>354</v>
      </c>
      <c r="G432" s="37">
        <v>100</v>
      </c>
      <c r="H432" s="36" t="s">
        <v>178</v>
      </c>
      <c r="I432" s="26">
        <f t="shared" si="3"/>
        <v>400</v>
      </c>
    </row>
    <row r="433" spans="1:9" ht="120">
      <c r="A433" s="17">
        <v>218</v>
      </c>
      <c r="B433" s="36">
        <v>4.2</v>
      </c>
      <c r="C433" s="38" t="s">
        <v>424</v>
      </c>
      <c r="D433" s="25" t="s">
        <v>9</v>
      </c>
      <c r="E433" s="15" t="s">
        <v>11</v>
      </c>
      <c r="F433" s="36" t="s">
        <v>385</v>
      </c>
      <c r="G433" s="37">
        <v>13856.7</v>
      </c>
      <c r="H433" s="36" t="s">
        <v>184</v>
      </c>
      <c r="I433" s="26">
        <f t="shared" si="3"/>
        <v>58198.140000000007</v>
      </c>
    </row>
    <row r="434" spans="1:9" ht="45">
      <c r="A434" s="17">
        <v>219</v>
      </c>
      <c r="B434" s="36">
        <v>39</v>
      </c>
      <c r="C434" s="3" t="s">
        <v>207</v>
      </c>
      <c r="D434" s="25" t="s">
        <v>9</v>
      </c>
      <c r="E434" s="15" t="s">
        <v>11</v>
      </c>
      <c r="F434" s="36" t="s">
        <v>355</v>
      </c>
      <c r="G434" s="37">
        <v>1791.12</v>
      </c>
      <c r="H434" s="36" t="s">
        <v>178</v>
      </c>
      <c r="I434" s="26">
        <f t="shared" si="3"/>
        <v>69853.679999999993</v>
      </c>
    </row>
    <row r="435" spans="1:9">
      <c r="A435" s="17">
        <v>220</v>
      </c>
      <c r="B435" s="36">
        <v>35</v>
      </c>
      <c r="C435" s="38" t="s">
        <v>425</v>
      </c>
      <c r="D435" s="25" t="s">
        <v>9</v>
      </c>
      <c r="E435" s="15" t="s">
        <v>11</v>
      </c>
      <c r="F435" s="36" t="s">
        <v>386</v>
      </c>
      <c r="G435" s="37">
        <v>32</v>
      </c>
      <c r="H435" s="36" t="s">
        <v>178</v>
      </c>
      <c r="I435" s="26">
        <f t="shared" si="3"/>
        <v>1120</v>
      </c>
    </row>
    <row r="436" spans="1:9">
      <c r="A436" s="17">
        <v>221</v>
      </c>
      <c r="B436" s="36">
        <v>7</v>
      </c>
      <c r="C436" s="38" t="s">
        <v>426</v>
      </c>
      <c r="D436" s="25" t="s">
        <v>9</v>
      </c>
      <c r="E436" s="15" t="s">
        <v>11</v>
      </c>
      <c r="F436" s="36" t="s">
        <v>364</v>
      </c>
      <c r="G436" s="37">
        <v>1024</v>
      </c>
      <c r="H436" s="36" t="s">
        <v>187</v>
      </c>
      <c r="I436" s="26">
        <f t="shared" si="3"/>
        <v>7168</v>
      </c>
    </row>
    <row r="437" spans="1:9" ht="105">
      <c r="A437" s="17">
        <v>222</v>
      </c>
      <c r="B437" s="36">
        <v>4</v>
      </c>
      <c r="C437" s="3" t="s">
        <v>210</v>
      </c>
      <c r="D437" s="25" t="s">
        <v>9</v>
      </c>
      <c r="E437" s="15" t="s">
        <v>11</v>
      </c>
      <c r="F437" s="36" t="s">
        <v>350</v>
      </c>
      <c r="G437" s="37">
        <v>2720.34</v>
      </c>
      <c r="H437" s="36" t="s">
        <v>178</v>
      </c>
      <c r="I437" s="26">
        <f t="shared" si="3"/>
        <v>10881.36</v>
      </c>
    </row>
    <row r="438" spans="1:9">
      <c r="A438" s="17">
        <v>223</v>
      </c>
      <c r="B438" s="36">
        <v>7</v>
      </c>
      <c r="C438" s="38" t="s">
        <v>427</v>
      </c>
      <c r="D438" s="25" t="s">
        <v>9</v>
      </c>
      <c r="E438" s="15" t="s">
        <v>11</v>
      </c>
      <c r="F438" s="36" t="s">
        <v>365</v>
      </c>
      <c r="G438" s="37">
        <v>1024</v>
      </c>
      <c r="H438" s="36" t="s">
        <v>187</v>
      </c>
      <c r="I438" s="26">
        <f t="shared" si="3"/>
        <v>7168</v>
      </c>
    </row>
    <row r="439" spans="1:9" ht="255">
      <c r="A439" s="17">
        <v>224</v>
      </c>
      <c r="B439" s="36">
        <v>40</v>
      </c>
      <c r="C439" s="38" t="s">
        <v>428</v>
      </c>
      <c r="D439" s="25" t="s">
        <v>9</v>
      </c>
      <c r="E439" s="15" t="s">
        <v>11</v>
      </c>
      <c r="F439" s="36" t="s">
        <v>387</v>
      </c>
      <c r="G439" s="37">
        <v>1388.84</v>
      </c>
      <c r="H439" s="36" t="s">
        <v>185</v>
      </c>
      <c r="I439" s="26">
        <f t="shared" si="3"/>
        <v>55553.599999999999</v>
      </c>
    </row>
    <row r="440" spans="1:9" ht="255">
      <c r="A440" s="17">
        <v>225</v>
      </c>
      <c r="B440" s="36">
        <v>130</v>
      </c>
      <c r="C440" s="38" t="s">
        <v>429</v>
      </c>
      <c r="D440" s="25" t="s">
        <v>9</v>
      </c>
      <c r="E440" s="15" t="s">
        <v>11</v>
      </c>
      <c r="F440" s="36" t="s">
        <v>388</v>
      </c>
      <c r="G440" s="37">
        <v>1587.07</v>
      </c>
      <c r="H440" s="36" t="s">
        <v>185</v>
      </c>
      <c r="I440" s="26">
        <f t="shared" si="3"/>
        <v>206319.1</v>
      </c>
    </row>
    <row r="441" spans="1:9" ht="75">
      <c r="A441" s="17">
        <v>226</v>
      </c>
      <c r="B441" s="36">
        <v>200</v>
      </c>
      <c r="C441" s="38" t="s">
        <v>782</v>
      </c>
      <c r="D441" s="25" t="s">
        <v>9</v>
      </c>
      <c r="E441" s="15" t="s">
        <v>11</v>
      </c>
      <c r="F441" s="36" t="s">
        <v>389</v>
      </c>
      <c r="G441" s="37">
        <v>1430</v>
      </c>
      <c r="H441" s="36" t="s">
        <v>186</v>
      </c>
      <c r="I441" s="26">
        <f t="shared" si="3"/>
        <v>286000</v>
      </c>
    </row>
    <row r="442" spans="1:9">
      <c r="A442" s="17">
        <v>227</v>
      </c>
      <c r="B442" s="36">
        <v>370</v>
      </c>
      <c r="C442" s="38" t="s">
        <v>430</v>
      </c>
      <c r="D442" s="25" t="s">
        <v>9</v>
      </c>
      <c r="E442" s="15" t="s">
        <v>11</v>
      </c>
      <c r="F442" s="36" t="s">
        <v>390</v>
      </c>
      <c r="G442" s="37">
        <v>204.1</v>
      </c>
      <c r="H442" s="36" t="s">
        <v>185</v>
      </c>
      <c r="I442" s="26">
        <f t="shared" si="3"/>
        <v>75517</v>
      </c>
    </row>
    <row r="443" spans="1:9">
      <c r="A443" s="17">
        <v>228</v>
      </c>
      <c r="B443" s="36">
        <v>8</v>
      </c>
      <c r="C443" s="38" t="s">
        <v>431</v>
      </c>
      <c r="D443" s="25" t="s">
        <v>9</v>
      </c>
      <c r="E443" s="15" t="s">
        <v>12</v>
      </c>
      <c r="F443" s="36" t="s">
        <v>391</v>
      </c>
      <c r="G443" s="37">
        <v>4200</v>
      </c>
      <c r="H443" s="36" t="s">
        <v>178</v>
      </c>
      <c r="I443" s="26">
        <f t="shared" si="3"/>
        <v>33600</v>
      </c>
    </row>
    <row r="444" spans="1:9">
      <c r="A444" s="17">
        <v>229</v>
      </c>
      <c r="B444" s="36">
        <v>8</v>
      </c>
      <c r="C444" s="38" t="s">
        <v>432</v>
      </c>
      <c r="D444" s="25" t="s">
        <v>9</v>
      </c>
      <c r="E444" s="15" t="s">
        <v>11</v>
      </c>
      <c r="F444" s="36" t="s">
        <v>392</v>
      </c>
      <c r="G444" s="37">
        <v>4000</v>
      </c>
      <c r="H444" s="36" t="s">
        <v>178</v>
      </c>
      <c r="I444" s="26">
        <f t="shared" si="3"/>
        <v>32000</v>
      </c>
    </row>
    <row r="445" spans="1:9" ht="105">
      <c r="A445" s="17">
        <v>230</v>
      </c>
      <c r="B445" s="36">
        <v>2</v>
      </c>
      <c r="C445" s="38" t="s">
        <v>433</v>
      </c>
      <c r="D445" s="25" t="s">
        <v>9</v>
      </c>
      <c r="E445" s="15" t="s">
        <v>11</v>
      </c>
      <c r="F445" s="36" t="s">
        <v>393</v>
      </c>
      <c r="G445" s="37">
        <v>9804</v>
      </c>
      <c r="H445" s="36" t="s">
        <v>178</v>
      </c>
      <c r="I445" s="26">
        <f t="shared" si="3"/>
        <v>19608</v>
      </c>
    </row>
    <row r="446" spans="1:9" ht="195">
      <c r="A446" s="17">
        <v>231</v>
      </c>
      <c r="B446" s="36">
        <v>170</v>
      </c>
      <c r="C446" s="38" t="s">
        <v>434</v>
      </c>
      <c r="D446" s="25" t="s">
        <v>9</v>
      </c>
      <c r="E446" s="15" t="s">
        <v>11</v>
      </c>
      <c r="F446" s="36" t="s">
        <v>394</v>
      </c>
      <c r="G446" s="37">
        <v>2463.3000000000002</v>
      </c>
      <c r="H446" s="36" t="s">
        <v>185</v>
      </c>
      <c r="I446" s="26">
        <f t="shared" si="3"/>
        <v>418761.00000000006</v>
      </c>
    </row>
    <row r="447" spans="1:9">
      <c r="A447" s="17">
        <v>232</v>
      </c>
      <c r="B447" s="36">
        <v>140</v>
      </c>
      <c r="C447" s="38" t="s">
        <v>435</v>
      </c>
      <c r="D447" s="25" t="s">
        <v>9</v>
      </c>
      <c r="E447" s="15" t="s">
        <v>11</v>
      </c>
      <c r="F447" s="36" t="s">
        <v>356</v>
      </c>
      <c r="G447" s="37">
        <v>133</v>
      </c>
      <c r="H447" s="36" t="s">
        <v>185</v>
      </c>
      <c r="I447" s="26">
        <f t="shared" si="3"/>
        <v>18620</v>
      </c>
    </row>
    <row r="448" spans="1:9">
      <c r="A448" s="17">
        <v>233</v>
      </c>
      <c r="B448" s="36">
        <v>186</v>
      </c>
      <c r="C448" s="38" t="s">
        <v>436</v>
      </c>
      <c r="D448" s="25" t="s">
        <v>9</v>
      </c>
      <c r="E448" s="15" t="s">
        <v>12</v>
      </c>
      <c r="F448" s="36" t="s">
        <v>395</v>
      </c>
      <c r="G448" s="37">
        <v>1044</v>
      </c>
      <c r="H448" s="36" t="s">
        <v>185</v>
      </c>
      <c r="I448" s="26">
        <f t="shared" si="3"/>
        <v>194184</v>
      </c>
    </row>
    <row r="449" spans="1:9">
      <c r="A449" s="17">
        <v>234</v>
      </c>
      <c r="B449" s="36">
        <v>60</v>
      </c>
      <c r="C449" s="38" t="s">
        <v>437</v>
      </c>
      <c r="D449" s="25" t="s">
        <v>9</v>
      </c>
      <c r="E449" s="15" t="s">
        <v>12</v>
      </c>
      <c r="F449" s="36" t="s">
        <v>396</v>
      </c>
      <c r="G449" s="37">
        <v>740</v>
      </c>
      <c r="H449" s="36" t="s">
        <v>185</v>
      </c>
      <c r="I449" s="26">
        <f t="shared" si="3"/>
        <v>44400</v>
      </c>
    </row>
    <row r="450" spans="1:9" ht="90">
      <c r="A450" s="17">
        <v>235</v>
      </c>
      <c r="B450" s="36">
        <v>80</v>
      </c>
      <c r="C450" s="38" t="s">
        <v>438</v>
      </c>
      <c r="D450" s="25" t="s">
        <v>9</v>
      </c>
      <c r="E450" s="15" t="s">
        <v>12</v>
      </c>
      <c r="F450" s="36" t="s">
        <v>397</v>
      </c>
      <c r="G450" s="37">
        <v>363</v>
      </c>
      <c r="H450" s="36" t="s">
        <v>185</v>
      </c>
      <c r="I450" s="26">
        <f t="shared" si="3"/>
        <v>29040</v>
      </c>
    </row>
    <row r="451" spans="1:9" ht="60">
      <c r="A451" s="17">
        <v>236</v>
      </c>
      <c r="B451" s="36">
        <v>16</v>
      </c>
      <c r="C451" s="3" t="s">
        <v>459</v>
      </c>
      <c r="D451" s="25" t="s">
        <v>9</v>
      </c>
      <c r="E451" s="15" t="s">
        <v>11</v>
      </c>
      <c r="F451" s="36" t="s">
        <v>358</v>
      </c>
      <c r="G451" s="37">
        <v>2764.76</v>
      </c>
      <c r="H451" s="36" t="s">
        <v>178</v>
      </c>
      <c r="I451" s="26">
        <f t="shared" si="3"/>
        <v>44236.160000000003</v>
      </c>
    </row>
    <row r="452" spans="1:9" ht="45">
      <c r="A452" s="17">
        <v>237</v>
      </c>
      <c r="B452" s="36">
        <v>4</v>
      </c>
      <c r="C452" s="38" t="s">
        <v>439</v>
      </c>
      <c r="D452" s="25" t="s">
        <v>9</v>
      </c>
      <c r="E452" s="15" t="s">
        <v>11</v>
      </c>
      <c r="F452" s="36" t="s">
        <v>357</v>
      </c>
      <c r="G452" s="37">
        <v>5700.78</v>
      </c>
      <c r="H452" s="36" t="s">
        <v>178</v>
      </c>
      <c r="I452" s="26">
        <f t="shared" si="3"/>
        <v>22803.119999999999</v>
      </c>
    </row>
    <row r="453" spans="1:9" ht="90">
      <c r="A453" s="17">
        <v>238</v>
      </c>
      <c r="B453" s="36">
        <v>128</v>
      </c>
      <c r="C453" s="38" t="s">
        <v>460</v>
      </c>
      <c r="D453" s="25" t="s">
        <v>9</v>
      </c>
      <c r="E453" s="15" t="s">
        <v>11</v>
      </c>
      <c r="F453" s="36" t="s">
        <v>398</v>
      </c>
      <c r="G453" s="37">
        <v>323.85000000000002</v>
      </c>
      <c r="H453" s="36" t="s">
        <v>185</v>
      </c>
      <c r="I453" s="26">
        <f t="shared" si="3"/>
        <v>41452.800000000003</v>
      </c>
    </row>
    <row r="454" spans="1:9" ht="75">
      <c r="A454" s="17">
        <v>239</v>
      </c>
      <c r="B454" s="36">
        <v>130</v>
      </c>
      <c r="C454" s="38" t="s">
        <v>440</v>
      </c>
      <c r="D454" s="25" t="s">
        <v>9</v>
      </c>
      <c r="E454" s="15" t="s">
        <v>11</v>
      </c>
      <c r="F454" s="36" t="s">
        <v>399</v>
      </c>
      <c r="G454" s="37">
        <v>30</v>
      </c>
      <c r="H454" s="36" t="s">
        <v>185</v>
      </c>
      <c r="I454" s="26">
        <f t="shared" si="3"/>
        <v>3900</v>
      </c>
    </row>
    <row r="455" spans="1:9">
      <c r="A455" s="17">
        <v>240</v>
      </c>
      <c r="B455" s="36">
        <v>4.37</v>
      </c>
      <c r="C455" s="2" t="s">
        <v>227</v>
      </c>
      <c r="D455" s="25" t="s">
        <v>9</v>
      </c>
      <c r="E455" s="15" t="s">
        <v>11</v>
      </c>
      <c r="F455" s="36" t="s">
        <v>52</v>
      </c>
      <c r="G455" s="37">
        <v>221</v>
      </c>
      <c r="H455" s="36" t="s">
        <v>179</v>
      </c>
      <c r="I455" s="26">
        <f t="shared" si="3"/>
        <v>965.77</v>
      </c>
    </row>
    <row r="456" spans="1:9">
      <c r="A456" s="17">
        <v>241</v>
      </c>
      <c r="B456" s="36">
        <v>4.37</v>
      </c>
      <c r="C456" s="2" t="s">
        <v>229</v>
      </c>
      <c r="D456" s="25" t="s">
        <v>9</v>
      </c>
      <c r="E456" s="15" t="s">
        <v>11</v>
      </c>
      <c r="F456" s="36" t="s">
        <v>53</v>
      </c>
      <c r="G456" s="37">
        <v>185</v>
      </c>
      <c r="H456" s="36" t="s">
        <v>179</v>
      </c>
      <c r="I456" s="26">
        <f t="shared" si="3"/>
        <v>808.45</v>
      </c>
    </row>
    <row r="457" spans="1:9">
      <c r="A457" s="17">
        <v>242</v>
      </c>
      <c r="B457" s="36">
        <v>14</v>
      </c>
      <c r="C457" s="2" t="s">
        <v>22</v>
      </c>
      <c r="D457" s="25" t="s">
        <v>9</v>
      </c>
      <c r="E457" s="15" t="s">
        <v>11</v>
      </c>
      <c r="F457" s="36" t="s">
        <v>123</v>
      </c>
      <c r="G457" s="37">
        <v>76</v>
      </c>
      <c r="H457" s="36" t="s">
        <v>178</v>
      </c>
      <c r="I457" s="26">
        <f t="shared" si="3"/>
        <v>1064</v>
      </c>
    </row>
    <row r="458" spans="1:9" ht="75">
      <c r="A458" s="17">
        <v>243</v>
      </c>
      <c r="B458" s="36">
        <v>7.87</v>
      </c>
      <c r="C458" s="2" t="s">
        <v>300</v>
      </c>
      <c r="D458" s="25" t="s">
        <v>9</v>
      </c>
      <c r="E458" s="15" t="s">
        <v>11</v>
      </c>
      <c r="F458" s="36" t="s">
        <v>39</v>
      </c>
      <c r="G458" s="37">
        <v>412.08</v>
      </c>
      <c r="H458" s="36" t="s">
        <v>179</v>
      </c>
      <c r="I458" s="26">
        <f t="shared" si="3"/>
        <v>3243.0695999999998</v>
      </c>
    </row>
    <row r="459" spans="1:9">
      <c r="A459" s="17">
        <v>244</v>
      </c>
      <c r="B459" s="51">
        <v>14</v>
      </c>
      <c r="C459" s="52" t="s">
        <v>301</v>
      </c>
      <c r="D459" s="25" t="s">
        <v>9</v>
      </c>
      <c r="E459" s="25" t="s">
        <v>11</v>
      </c>
      <c r="F459" s="51" t="s">
        <v>124</v>
      </c>
      <c r="G459" s="53">
        <v>50</v>
      </c>
      <c r="H459" s="51" t="s">
        <v>178</v>
      </c>
      <c r="I459" s="26">
        <f t="shared" si="3"/>
        <v>700</v>
      </c>
    </row>
    <row r="460" spans="1:9" ht="90">
      <c r="A460" s="17">
        <v>245</v>
      </c>
      <c r="B460" s="36">
        <v>14</v>
      </c>
      <c r="C460" s="38" t="s">
        <v>441</v>
      </c>
      <c r="D460" s="25" t="s">
        <v>9</v>
      </c>
      <c r="E460" s="15" t="s">
        <v>11</v>
      </c>
      <c r="F460" s="36" t="s">
        <v>400</v>
      </c>
      <c r="G460" s="37">
        <v>512.54999999999995</v>
      </c>
      <c r="H460" s="36" t="s">
        <v>178</v>
      </c>
      <c r="I460" s="26">
        <f t="shared" si="3"/>
        <v>7175.6999999999989</v>
      </c>
    </row>
    <row r="461" spans="1:9" ht="60">
      <c r="A461" s="17">
        <v>246</v>
      </c>
      <c r="B461" s="36">
        <v>7</v>
      </c>
      <c r="C461" s="38" t="s">
        <v>442</v>
      </c>
      <c r="D461" s="25" t="s">
        <v>9</v>
      </c>
      <c r="E461" s="15" t="s">
        <v>11</v>
      </c>
      <c r="F461" s="36" t="s">
        <v>401</v>
      </c>
      <c r="G461" s="37">
        <v>1326</v>
      </c>
      <c r="H461" s="36" t="s">
        <v>178</v>
      </c>
      <c r="I461" s="26">
        <f t="shared" si="3"/>
        <v>9282</v>
      </c>
    </row>
    <row r="462" spans="1:9" ht="105">
      <c r="A462" s="17">
        <v>247</v>
      </c>
      <c r="B462" s="36">
        <v>5</v>
      </c>
      <c r="C462" s="38" t="s">
        <v>443</v>
      </c>
      <c r="D462" s="25" t="s">
        <v>9</v>
      </c>
      <c r="E462" s="15" t="s">
        <v>11</v>
      </c>
      <c r="F462" s="36" t="s">
        <v>402</v>
      </c>
      <c r="G462" s="37">
        <v>2643.83</v>
      </c>
      <c r="H462" s="36" t="s">
        <v>178</v>
      </c>
      <c r="I462" s="26">
        <f t="shared" si="3"/>
        <v>13219.15</v>
      </c>
    </row>
    <row r="463" spans="1:9" ht="120">
      <c r="A463" s="17">
        <v>248</v>
      </c>
      <c r="B463" s="36">
        <v>1</v>
      </c>
      <c r="C463" s="38" t="s">
        <v>444</v>
      </c>
      <c r="D463" s="25" t="s">
        <v>9</v>
      </c>
      <c r="E463" s="15" t="s">
        <v>11</v>
      </c>
      <c r="F463" s="36" t="s">
        <v>403</v>
      </c>
      <c r="G463" s="37">
        <v>5670</v>
      </c>
      <c r="H463" s="36" t="s">
        <v>182</v>
      </c>
      <c r="I463" s="26">
        <f t="shared" si="3"/>
        <v>5670</v>
      </c>
    </row>
    <row r="464" spans="1:9" ht="90">
      <c r="A464" s="17">
        <v>249</v>
      </c>
      <c r="B464" s="36">
        <v>42</v>
      </c>
      <c r="C464" s="38" t="s">
        <v>445</v>
      </c>
      <c r="D464" s="25" t="s">
        <v>9</v>
      </c>
      <c r="E464" s="15" t="s">
        <v>11</v>
      </c>
      <c r="F464" s="36" t="s">
        <v>100</v>
      </c>
      <c r="G464" s="37">
        <v>41</v>
      </c>
      <c r="H464" s="36" t="s">
        <v>186</v>
      </c>
      <c r="I464" s="26">
        <f t="shared" si="3"/>
        <v>1722</v>
      </c>
    </row>
    <row r="465" spans="1:9" ht="75">
      <c r="A465" s="17">
        <v>250</v>
      </c>
      <c r="B465" s="36">
        <v>9.2100000000000009</v>
      </c>
      <c r="C465" s="38" t="s">
        <v>446</v>
      </c>
      <c r="D465" s="25" t="s">
        <v>9</v>
      </c>
      <c r="E465" s="15" t="s">
        <v>11</v>
      </c>
      <c r="F465" s="36" t="s">
        <v>49</v>
      </c>
      <c r="G465" s="37">
        <v>6579</v>
      </c>
      <c r="H465" s="36" t="s">
        <v>180</v>
      </c>
      <c r="I465" s="26">
        <f t="shared" si="3"/>
        <v>60592.590000000004</v>
      </c>
    </row>
    <row r="466" spans="1:9" ht="60">
      <c r="A466" s="17">
        <v>251</v>
      </c>
      <c r="B466" s="36">
        <v>0.217</v>
      </c>
      <c r="C466" s="38" t="s">
        <v>461</v>
      </c>
      <c r="D466" s="25" t="s">
        <v>9</v>
      </c>
      <c r="E466" s="15" t="s">
        <v>11</v>
      </c>
      <c r="F466" s="36" t="s">
        <v>404</v>
      </c>
      <c r="G466" s="37">
        <v>3893</v>
      </c>
      <c r="H466" s="36" t="s">
        <v>180</v>
      </c>
      <c r="I466" s="26">
        <f t="shared" si="3"/>
        <v>844.78099999999995</v>
      </c>
    </row>
    <row r="467" spans="1:9" ht="30">
      <c r="A467" s="17">
        <v>252</v>
      </c>
      <c r="B467" s="36">
        <v>6</v>
      </c>
      <c r="C467" s="38" t="s">
        <v>447</v>
      </c>
      <c r="D467" s="25" t="s">
        <v>9</v>
      </c>
      <c r="E467" s="15" t="s">
        <v>12</v>
      </c>
      <c r="F467" s="36" t="s">
        <v>405</v>
      </c>
      <c r="G467" s="37">
        <v>698</v>
      </c>
      <c r="H467" s="36" t="s">
        <v>178</v>
      </c>
      <c r="I467" s="26">
        <f t="shared" si="3"/>
        <v>4188</v>
      </c>
    </row>
    <row r="468" spans="1:9">
      <c r="A468" s="17">
        <v>253</v>
      </c>
      <c r="B468" s="36">
        <v>2</v>
      </c>
      <c r="C468" s="38" t="s">
        <v>448</v>
      </c>
      <c r="D468" s="25" t="s">
        <v>9</v>
      </c>
      <c r="E468" s="15" t="s">
        <v>12</v>
      </c>
      <c r="F468" s="36" t="s">
        <v>406</v>
      </c>
      <c r="G468" s="37">
        <v>2789</v>
      </c>
      <c r="H468" s="36" t="s">
        <v>178</v>
      </c>
      <c r="I468" s="26">
        <f t="shared" si="3"/>
        <v>5578</v>
      </c>
    </row>
    <row r="469" spans="1:9" ht="90">
      <c r="A469" s="17">
        <v>254</v>
      </c>
      <c r="B469" s="36">
        <v>8</v>
      </c>
      <c r="C469" s="38" t="s">
        <v>449</v>
      </c>
      <c r="D469" s="25" t="s">
        <v>9</v>
      </c>
      <c r="E469" s="15" t="s">
        <v>11</v>
      </c>
      <c r="F469" s="36" t="s">
        <v>102</v>
      </c>
      <c r="G469" s="37">
        <v>1234.2</v>
      </c>
      <c r="H469" s="36" t="s">
        <v>178</v>
      </c>
      <c r="I469" s="26">
        <f t="shared" si="3"/>
        <v>9873.6</v>
      </c>
    </row>
    <row r="470" spans="1:9" ht="90">
      <c r="A470" s="17">
        <v>255</v>
      </c>
      <c r="B470" s="36">
        <v>8</v>
      </c>
      <c r="C470" s="38" t="s">
        <v>450</v>
      </c>
      <c r="D470" s="25" t="s">
        <v>9</v>
      </c>
      <c r="E470" s="15" t="s">
        <v>11</v>
      </c>
      <c r="F470" s="36" t="s">
        <v>103</v>
      </c>
      <c r="G470" s="37">
        <v>386</v>
      </c>
      <c r="H470" s="36" t="s">
        <v>178</v>
      </c>
      <c r="I470" s="26">
        <f t="shared" si="3"/>
        <v>3088</v>
      </c>
    </row>
    <row r="471" spans="1:9">
      <c r="A471" s="17">
        <v>256</v>
      </c>
      <c r="B471" s="36">
        <v>4</v>
      </c>
      <c r="C471" s="38" t="s">
        <v>451</v>
      </c>
      <c r="D471" s="25" t="s">
        <v>9</v>
      </c>
      <c r="E471" s="15" t="s">
        <v>11</v>
      </c>
      <c r="F471" s="36" t="s">
        <v>407</v>
      </c>
      <c r="G471" s="37">
        <v>53</v>
      </c>
      <c r="H471" s="36" t="s">
        <v>178</v>
      </c>
      <c r="I471" s="26">
        <f t="shared" ref="I471:I534" si="8">B471*G471</f>
        <v>212</v>
      </c>
    </row>
    <row r="472" spans="1:9">
      <c r="A472" s="17">
        <v>257</v>
      </c>
      <c r="B472" s="36">
        <v>300</v>
      </c>
      <c r="C472" s="38" t="s">
        <v>452</v>
      </c>
      <c r="D472" s="25" t="s">
        <v>9</v>
      </c>
      <c r="E472" s="15" t="s">
        <v>12</v>
      </c>
      <c r="F472" s="36" t="s">
        <v>366</v>
      </c>
      <c r="G472" s="37">
        <v>117.5</v>
      </c>
      <c r="H472" s="36" t="s">
        <v>183</v>
      </c>
      <c r="I472" s="26">
        <f t="shared" si="8"/>
        <v>35250</v>
      </c>
    </row>
    <row r="473" spans="1:9" ht="165">
      <c r="A473" s="17">
        <v>258</v>
      </c>
      <c r="B473" s="36">
        <v>7.87</v>
      </c>
      <c r="C473" s="2" t="s">
        <v>370</v>
      </c>
      <c r="D473" s="25" t="s">
        <v>9</v>
      </c>
      <c r="E473" s="15" t="s">
        <v>12</v>
      </c>
      <c r="F473" s="36" t="s">
        <v>13</v>
      </c>
      <c r="G473" s="37">
        <v>2181</v>
      </c>
      <c r="H473" s="36" t="s">
        <v>179</v>
      </c>
      <c r="I473" s="26">
        <f t="shared" si="8"/>
        <v>17164.47</v>
      </c>
    </row>
    <row r="474" spans="1:9" ht="165">
      <c r="A474" s="17">
        <v>259</v>
      </c>
      <c r="B474" s="36">
        <v>7.87</v>
      </c>
      <c r="C474" s="2" t="s">
        <v>371</v>
      </c>
      <c r="D474" s="25" t="s">
        <v>9</v>
      </c>
      <c r="E474" s="15" t="s">
        <v>11</v>
      </c>
      <c r="F474" s="36" t="s">
        <v>44</v>
      </c>
      <c r="G474" s="37">
        <v>851</v>
      </c>
      <c r="H474" s="36" t="s">
        <v>179</v>
      </c>
      <c r="I474" s="26">
        <f t="shared" si="8"/>
        <v>6697.37</v>
      </c>
    </row>
    <row r="475" spans="1:9" ht="150">
      <c r="A475" s="17">
        <v>260</v>
      </c>
      <c r="B475" s="36">
        <v>7.87</v>
      </c>
      <c r="C475" s="2" t="s">
        <v>217</v>
      </c>
      <c r="D475" s="25" t="s">
        <v>9</v>
      </c>
      <c r="E475" s="15" t="s">
        <v>12</v>
      </c>
      <c r="F475" s="36" t="s">
        <v>45</v>
      </c>
      <c r="G475" s="37">
        <v>1293</v>
      </c>
      <c r="H475" s="36" t="s">
        <v>179</v>
      </c>
      <c r="I475" s="26">
        <f t="shared" si="8"/>
        <v>10175.91</v>
      </c>
    </row>
    <row r="476" spans="1:9" ht="150">
      <c r="A476" s="17">
        <v>261</v>
      </c>
      <c r="B476" s="36">
        <v>7.87</v>
      </c>
      <c r="C476" s="2" t="s">
        <v>216</v>
      </c>
      <c r="D476" s="25" t="s">
        <v>9</v>
      </c>
      <c r="E476" s="15" t="s">
        <v>11</v>
      </c>
      <c r="F476" s="36" t="s">
        <v>46</v>
      </c>
      <c r="G476" s="37">
        <v>482</v>
      </c>
      <c r="H476" s="36" t="s">
        <v>179</v>
      </c>
      <c r="I476" s="26">
        <f t="shared" si="8"/>
        <v>3793.34</v>
      </c>
    </row>
    <row r="477" spans="1:9" ht="60">
      <c r="A477" s="17">
        <v>262</v>
      </c>
      <c r="B477" s="36">
        <v>168</v>
      </c>
      <c r="C477" s="38" t="s">
        <v>453</v>
      </c>
      <c r="D477" s="25" t="s">
        <v>9</v>
      </c>
      <c r="E477" s="15" t="s">
        <v>11</v>
      </c>
      <c r="F477" s="36" t="s">
        <v>408</v>
      </c>
      <c r="G477" s="37">
        <v>486</v>
      </c>
      <c r="H477" s="36" t="s">
        <v>178</v>
      </c>
      <c r="I477" s="26">
        <f t="shared" si="8"/>
        <v>81648</v>
      </c>
    </row>
    <row r="478" spans="1:9">
      <c r="A478" s="17">
        <v>263</v>
      </c>
      <c r="B478" s="36">
        <v>1</v>
      </c>
      <c r="C478" s="38" t="s">
        <v>419</v>
      </c>
      <c r="D478" s="25" t="s">
        <v>9</v>
      </c>
      <c r="E478" s="15" t="s">
        <v>11</v>
      </c>
      <c r="F478" s="36" t="s">
        <v>54</v>
      </c>
      <c r="G478" s="37">
        <v>126</v>
      </c>
      <c r="H478" s="36" t="s">
        <v>178</v>
      </c>
      <c r="I478" s="26">
        <f t="shared" si="8"/>
        <v>126</v>
      </c>
    </row>
    <row r="479" spans="1:9">
      <c r="A479" s="17">
        <v>264</v>
      </c>
      <c r="B479" s="36">
        <v>1</v>
      </c>
      <c r="C479" s="38" t="s">
        <v>420</v>
      </c>
      <c r="D479" s="25" t="s">
        <v>9</v>
      </c>
      <c r="E479" s="15" t="s">
        <v>11</v>
      </c>
      <c r="F479" s="36" t="s">
        <v>56</v>
      </c>
      <c r="G479" s="37">
        <v>79</v>
      </c>
      <c r="H479" s="36" t="s">
        <v>178</v>
      </c>
      <c r="I479" s="26">
        <f t="shared" si="8"/>
        <v>79</v>
      </c>
    </row>
    <row r="480" spans="1:9">
      <c r="A480" s="17">
        <v>265</v>
      </c>
      <c r="B480" s="36">
        <v>1</v>
      </c>
      <c r="C480" s="3" t="s">
        <v>351</v>
      </c>
      <c r="D480" s="25" t="s">
        <v>9</v>
      </c>
      <c r="E480" s="15" t="s">
        <v>11</v>
      </c>
      <c r="F480" s="36" t="s">
        <v>57</v>
      </c>
      <c r="G480" s="37">
        <v>4500</v>
      </c>
      <c r="H480" s="36" t="s">
        <v>178</v>
      </c>
      <c r="I480" s="26">
        <f t="shared" si="8"/>
        <v>4500</v>
      </c>
    </row>
    <row r="481" spans="1:9" ht="120">
      <c r="A481" s="17">
        <v>266</v>
      </c>
      <c r="B481" s="36">
        <v>180</v>
      </c>
      <c r="C481" s="38" t="s">
        <v>454</v>
      </c>
      <c r="D481" s="25" t="s">
        <v>9</v>
      </c>
      <c r="E481" s="15" t="s">
        <v>11</v>
      </c>
      <c r="F481" s="36" t="s">
        <v>409</v>
      </c>
      <c r="G481" s="37">
        <v>68</v>
      </c>
      <c r="H481" s="36" t="s">
        <v>186</v>
      </c>
      <c r="I481" s="26">
        <f t="shared" si="8"/>
        <v>12240</v>
      </c>
    </row>
    <row r="482" spans="1:9">
      <c r="A482" s="17">
        <v>267</v>
      </c>
      <c r="B482" s="36">
        <v>3</v>
      </c>
      <c r="C482" s="38" t="s">
        <v>421</v>
      </c>
      <c r="D482" s="25" t="s">
        <v>9</v>
      </c>
      <c r="E482" s="15" t="s">
        <v>11</v>
      </c>
      <c r="F482" s="36" t="s">
        <v>63</v>
      </c>
      <c r="G482" s="37">
        <v>41</v>
      </c>
      <c r="H482" s="36" t="s">
        <v>178</v>
      </c>
      <c r="I482" s="26">
        <f t="shared" si="8"/>
        <v>123</v>
      </c>
    </row>
    <row r="483" spans="1:9">
      <c r="A483" s="17">
        <v>268</v>
      </c>
      <c r="B483" s="36">
        <v>3</v>
      </c>
      <c r="C483" s="38" t="s">
        <v>422</v>
      </c>
      <c r="D483" s="25" t="s">
        <v>9</v>
      </c>
      <c r="E483" s="15" t="s">
        <v>11</v>
      </c>
      <c r="F483" s="36" t="s">
        <v>64</v>
      </c>
      <c r="G483" s="37">
        <v>35</v>
      </c>
      <c r="H483" s="36" t="s">
        <v>178</v>
      </c>
      <c r="I483" s="26">
        <f t="shared" si="8"/>
        <v>105</v>
      </c>
    </row>
    <row r="484" spans="1:9" ht="30">
      <c r="A484" s="17">
        <v>269</v>
      </c>
      <c r="B484" s="36">
        <v>1</v>
      </c>
      <c r="C484" s="2" t="s">
        <v>242</v>
      </c>
      <c r="D484" s="25" t="s">
        <v>9</v>
      </c>
      <c r="E484" s="15" t="s">
        <v>11</v>
      </c>
      <c r="F484" s="36" t="s">
        <v>65</v>
      </c>
      <c r="G484" s="37">
        <v>880</v>
      </c>
      <c r="H484" s="36" t="s">
        <v>182</v>
      </c>
      <c r="I484" s="26">
        <f t="shared" si="8"/>
        <v>880</v>
      </c>
    </row>
    <row r="485" spans="1:9" ht="165">
      <c r="A485" s="17">
        <v>270</v>
      </c>
      <c r="B485" s="36">
        <v>1</v>
      </c>
      <c r="C485" s="3" t="s">
        <v>211</v>
      </c>
      <c r="D485" s="25" t="s">
        <v>9</v>
      </c>
      <c r="E485" s="15" t="s">
        <v>11</v>
      </c>
      <c r="F485" s="36" t="s">
        <v>58</v>
      </c>
      <c r="G485" s="37">
        <v>142</v>
      </c>
      <c r="H485" s="36" t="s">
        <v>178</v>
      </c>
      <c r="I485" s="26">
        <f t="shared" si="8"/>
        <v>142</v>
      </c>
    </row>
    <row r="486" spans="1:9" ht="45">
      <c r="A486" s="17">
        <v>271</v>
      </c>
      <c r="B486" s="36">
        <v>1</v>
      </c>
      <c r="C486" s="2" t="s">
        <v>236</v>
      </c>
      <c r="D486" s="25" t="s">
        <v>9</v>
      </c>
      <c r="E486" s="15" t="s">
        <v>11</v>
      </c>
      <c r="F486" s="36" t="s">
        <v>59</v>
      </c>
      <c r="G486" s="37">
        <v>146.63</v>
      </c>
      <c r="H486" s="36" t="s">
        <v>178</v>
      </c>
      <c r="I486" s="26">
        <f t="shared" si="8"/>
        <v>146.63</v>
      </c>
    </row>
    <row r="487" spans="1:9" ht="60">
      <c r="A487" s="17">
        <v>272</v>
      </c>
      <c r="B487" s="36">
        <v>64</v>
      </c>
      <c r="C487" s="38" t="s">
        <v>455</v>
      </c>
      <c r="D487" s="25" t="s">
        <v>9</v>
      </c>
      <c r="E487" s="15" t="s">
        <v>11</v>
      </c>
      <c r="F487" s="36" t="s">
        <v>352</v>
      </c>
      <c r="G487" s="37">
        <v>15</v>
      </c>
      <c r="H487" s="36" t="s">
        <v>178</v>
      </c>
      <c r="I487" s="26">
        <f t="shared" si="8"/>
        <v>960</v>
      </c>
    </row>
    <row r="488" spans="1:9">
      <c r="A488" s="17">
        <v>273</v>
      </c>
      <c r="B488" s="36">
        <v>168</v>
      </c>
      <c r="C488" s="38" t="s">
        <v>423</v>
      </c>
      <c r="D488" s="25" t="s">
        <v>9</v>
      </c>
      <c r="E488" s="15" t="s">
        <v>11</v>
      </c>
      <c r="F488" s="36" t="s">
        <v>410</v>
      </c>
      <c r="G488" s="37">
        <v>10</v>
      </c>
      <c r="H488" s="36" t="s">
        <v>178</v>
      </c>
      <c r="I488" s="26">
        <f t="shared" si="8"/>
        <v>1680</v>
      </c>
    </row>
    <row r="489" spans="1:9" ht="60">
      <c r="A489" s="17">
        <v>274</v>
      </c>
      <c r="B489" s="36">
        <v>560</v>
      </c>
      <c r="C489" s="38" t="s">
        <v>456</v>
      </c>
      <c r="D489" s="25" t="s">
        <v>9</v>
      </c>
      <c r="E489" s="15" t="s">
        <v>11</v>
      </c>
      <c r="F489" s="36" t="s">
        <v>411</v>
      </c>
      <c r="G489" s="37">
        <v>4</v>
      </c>
      <c r="H489" s="36" t="s">
        <v>178</v>
      </c>
      <c r="I489" s="26">
        <f t="shared" si="8"/>
        <v>2240</v>
      </c>
    </row>
    <row r="490" spans="1:9" ht="120">
      <c r="A490" s="17">
        <v>275</v>
      </c>
      <c r="B490" s="36">
        <v>105</v>
      </c>
      <c r="C490" s="38" t="s">
        <v>587</v>
      </c>
      <c r="D490" s="25" t="s">
        <v>9</v>
      </c>
      <c r="E490" s="15" t="s">
        <v>11</v>
      </c>
      <c r="F490" s="36" t="s">
        <v>409</v>
      </c>
      <c r="G490" s="37">
        <v>68</v>
      </c>
      <c r="H490" s="36" t="s">
        <v>186</v>
      </c>
      <c r="I490" s="26">
        <f t="shared" si="8"/>
        <v>7140</v>
      </c>
    </row>
    <row r="491" spans="1:9" ht="60">
      <c r="A491" s="17">
        <v>276</v>
      </c>
      <c r="B491" s="36">
        <v>1</v>
      </c>
      <c r="C491" s="38" t="s">
        <v>588</v>
      </c>
      <c r="D491" s="25" t="s">
        <v>9</v>
      </c>
      <c r="E491" s="15" t="s">
        <v>11</v>
      </c>
      <c r="F491" s="36" t="s">
        <v>367</v>
      </c>
      <c r="G491" s="37">
        <v>6000</v>
      </c>
      <c r="H491" s="36" t="s">
        <v>194</v>
      </c>
      <c r="I491" s="26">
        <f t="shared" si="8"/>
        <v>6000</v>
      </c>
    </row>
    <row r="492" spans="1:9">
      <c r="A492" s="17">
        <v>277</v>
      </c>
      <c r="B492" s="36">
        <v>5</v>
      </c>
      <c r="C492" s="38" t="s">
        <v>189</v>
      </c>
      <c r="D492" s="25" t="s">
        <v>9</v>
      </c>
      <c r="E492" s="15" t="s">
        <v>11</v>
      </c>
      <c r="F492" s="36" t="s">
        <v>359</v>
      </c>
      <c r="G492" s="37">
        <v>2745</v>
      </c>
      <c r="H492" s="36" t="s">
        <v>178</v>
      </c>
      <c r="I492" s="26">
        <f t="shared" si="8"/>
        <v>13725</v>
      </c>
    </row>
    <row r="493" spans="1:9">
      <c r="A493" s="17">
        <v>278</v>
      </c>
      <c r="B493" s="36">
        <v>64</v>
      </c>
      <c r="C493" s="38" t="s">
        <v>19</v>
      </c>
      <c r="D493" s="25" t="s">
        <v>9</v>
      </c>
      <c r="E493" s="15" t="s">
        <v>11</v>
      </c>
      <c r="F493" s="36" t="s">
        <v>84</v>
      </c>
      <c r="G493" s="37">
        <v>65</v>
      </c>
      <c r="H493" s="36" t="s">
        <v>178</v>
      </c>
      <c r="I493" s="26">
        <f t="shared" si="8"/>
        <v>4160</v>
      </c>
    </row>
    <row r="494" spans="1:9">
      <c r="A494" s="120"/>
      <c r="B494" s="121"/>
      <c r="C494" s="121"/>
      <c r="D494" s="121"/>
      <c r="E494" s="121"/>
      <c r="F494" s="121"/>
      <c r="G494" s="121"/>
      <c r="H494" s="122"/>
      <c r="I494" s="26">
        <f>SUM(I424:I493)</f>
        <v>10678150.492599996</v>
      </c>
    </row>
    <row r="495" spans="1:9" ht="270.75" customHeight="1">
      <c r="A495" s="17">
        <v>279</v>
      </c>
      <c r="B495" s="44">
        <v>300</v>
      </c>
      <c r="C495" s="2" t="s">
        <v>477</v>
      </c>
      <c r="D495" s="25" t="s">
        <v>9</v>
      </c>
      <c r="E495" s="15" t="s">
        <v>11</v>
      </c>
      <c r="F495" s="36" t="s">
        <v>489</v>
      </c>
      <c r="G495" s="37">
        <v>2173.88</v>
      </c>
      <c r="H495" s="4" t="s">
        <v>185</v>
      </c>
      <c r="I495" s="26">
        <f t="shared" si="8"/>
        <v>652164</v>
      </c>
    </row>
    <row r="496" spans="1:9" ht="285">
      <c r="A496" s="17">
        <v>280</v>
      </c>
      <c r="B496" s="44">
        <v>150</v>
      </c>
      <c r="C496" s="2" t="s">
        <v>478</v>
      </c>
      <c r="D496" s="25" t="s">
        <v>9</v>
      </c>
      <c r="E496" s="15" t="s">
        <v>11</v>
      </c>
      <c r="F496" s="36" t="s">
        <v>490</v>
      </c>
      <c r="G496" s="37">
        <v>1264.6400000000001</v>
      </c>
      <c r="H496" s="4" t="s">
        <v>185</v>
      </c>
      <c r="I496" s="26">
        <f t="shared" si="8"/>
        <v>189696.00000000003</v>
      </c>
    </row>
    <row r="497" spans="1:9">
      <c r="A497" s="17">
        <v>281</v>
      </c>
      <c r="B497" s="45">
        <v>1950</v>
      </c>
      <c r="C497" s="46" t="s">
        <v>491</v>
      </c>
      <c r="D497" s="25" t="s">
        <v>9</v>
      </c>
      <c r="E497" s="15" t="s">
        <v>11</v>
      </c>
      <c r="F497" s="36" t="s">
        <v>492</v>
      </c>
      <c r="G497" s="37">
        <v>204.1</v>
      </c>
      <c r="H497" s="4" t="s">
        <v>185</v>
      </c>
      <c r="I497" s="26">
        <f t="shared" si="8"/>
        <v>397995</v>
      </c>
    </row>
    <row r="498" spans="1:9">
      <c r="A498" s="17">
        <v>282</v>
      </c>
      <c r="B498" s="47">
        <v>28</v>
      </c>
      <c r="C498" s="46" t="s">
        <v>493</v>
      </c>
      <c r="D498" s="25" t="s">
        <v>9</v>
      </c>
      <c r="E498" s="15" t="s">
        <v>11</v>
      </c>
      <c r="F498" s="36" t="s">
        <v>494</v>
      </c>
      <c r="G498" s="37">
        <v>2370.63</v>
      </c>
      <c r="H498" s="4" t="s">
        <v>178</v>
      </c>
      <c r="I498" s="26">
        <f t="shared" si="8"/>
        <v>66377.64</v>
      </c>
    </row>
    <row r="499" spans="1:9">
      <c r="A499" s="17">
        <v>283</v>
      </c>
      <c r="B499" s="47">
        <v>6</v>
      </c>
      <c r="C499" s="46" t="s">
        <v>495</v>
      </c>
      <c r="D499" s="25" t="s">
        <v>9</v>
      </c>
      <c r="E499" s="15" t="s">
        <v>11</v>
      </c>
      <c r="F499" s="36" t="s">
        <v>496</v>
      </c>
      <c r="G499" s="37">
        <v>3725.45</v>
      </c>
      <c r="H499" s="4" t="s">
        <v>178</v>
      </c>
      <c r="I499" s="26">
        <f t="shared" si="8"/>
        <v>22352.699999999997</v>
      </c>
    </row>
    <row r="500" spans="1:9" ht="90">
      <c r="A500" s="17">
        <v>284</v>
      </c>
      <c r="B500" s="44">
        <v>210</v>
      </c>
      <c r="C500" s="2" t="s">
        <v>479</v>
      </c>
      <c r="D500" s="25" t="s">
        <v>9</v>
      </c>
      <c r="E500" s="15" t="s">
        <v>11</v>
      </c>
      <c r="F500" s="36" t="s">
        <v>497</v>
      </c>
      <c r="G500" s="37">
        <v>275.39999999999998</v>
      </c>
      <c r="H500" s="4" t="s">
        <v>185</v>
      </c>
      <c r="I500" s="26">
        <f t="shared" si="8"/>
        <v>57833.999999999993</v>
      </c>
    </row>
    <row r="501" spans="1:9" ht="120">
      <c r="A501" s="17">
        <v>285</v>
      </c>
      <c r="B501" s="47">
        <v>150</v>
      </c>
      <c r="C501" s="38" t="s">
        <v>454</v>
      </c>
      <c r="D501" s="25" t="s">
        <v>9</v>
      </c>
      <c r="E501" s="15" t="s">
        <v>11</v>
      </c>
      <c r="F501" s="36" t="s">
        <v>498</v>
      </c>
      <c r="G501" s="37">
        <v>68</v>
      </c>
      <c r="H501" s="4" t="s">
        <v>186</v>
      </c>
      <c r="I501" s="26">
        <f t="shared" si="8"/>
        <v>10200</v>
      </c>
    </row>
    <row r="502" spans="1:9" ht="30">
      <c r="A502" s="17">
        <v>286</v>
      </c>
      <c r="B502" s="47">
        <v>14</v>
      </c>
      <c r="C502" s="2" t="s">
        <v>447</v>
      </c>
      <c r="D502" s="25" t="s">
        <v>9</v>
      </c>
      <c r="E502" s="25" t="s">
        <v>12</v>
      </c>
      <c r="F502" s="36" t="s">
        <v>499</v>
      </c>
      <c r="G502" s="37">
        <v>698</v>
      </c>
      <c r="H502" s="4" t="s">
        <v>178</v>
      </c>
      <c r="I502" s="26">
        <f t="shared" si="8"/>
        <v>9772</v>
      </c>
    </row>
    <row r="503" spans="1:9" ht="90">
      <c r="A503" s="17">
        <v>287</v>
      </c>
      <c r="B503" s="47">
        <v>14</v>
      </c>
      <c r="C503" s="2" t="s">
        <v>480</v>
      </c>
      <c r="D503" s="25" t="s">
        <v>9</v>
      </c>
      <c r="E503" s="25" t="s">
        <v>11</v>
      </c>
      <c r="F503" s="36" t="s">
        <v>500</v>
      </c>
      <c r="G503" s="37">
        <v>1234.2</v>
      </c>
      <c r="H503" s="4" t="s">
        <v>178</v>
      </c>
      <c r="I503" s="26">
        <f t="shared" si="8"/>
        <v>17278.8</v>
      </c>
    </row>
    <row r="504" spans="1:9" ht="90">
      <c r="A504" s="17">
        <v>288</v>
      </c>
      <c r="B504" s="47">
        <v>14</v>
      </c>
      <c r="C504" s="2" t="s">
        <v>481</v>
      </c>
      <c r="D504" s="25" t="s">
        <v>9</v>
      </c>
      <c r="E504" s="25" t="s">
        <v>11</v>
      </c>
      <c r="F504" s="36" t="s">
        <v>501</v>
      </c>
      <c r="G504" s="37">
        <v>385</v>
      </c>
      <c r="H504" s="4" t="s">
        <v>178</v>
      </c>
      <c r="I504" s="26">
        <f t="shared" si="8"/>
        <v>5390</v>
      </c>
    </row>
    <row r="505" spans="1:9">
      <c r="A505" s="17">
        <v>289</v>
      </c>
      <c r="B505" s="44">
        <v>150</v>
      </c>
      <c r="C505" s="46" t="s">
        <v>502</v>
      </c>
      <c r="D505" s="25" t="s">
        <v>9</v>
      </c>
      <c r="E505" s="25" t="s">
        <v>12</v>
      </c>
      <c r="F505" s="36" t="s">
        <v>503</v>
      </c>
      <c r="G505" s="37">
        <v>740</v>
      </c>
      <c r="H505" s="4" t="s">
        <v>185</v>
      </c>
      <c r="I505" s="26">
        <f t="shared" si="8"/>
        <v>111000</v>
      </c>
    </row>
    <row r="506" spans="1:9">
      <c r="A506" s="17">
        <v>290</v>
      </c>
      <c r="B506" s="47">
        <v>3</v>
      </c>
      <c r="C506" s="2" t="s">
        <v>188</v>
      </c>
      <c r="D506" s="25" t="s">
        <v>9</v>
      </c>
      <c r="E506" s="25" t="s">
        <v>11</v>
      </c>
      <c r="F506" s="36" t="s">
        <v>504</v>
      </c>
      <c r="G506" s="37">
        <v>202</v>
      </c>
      <c r="H506" s="4" t="s">
        <v>178</v>
      </c>
      <c r="I506" s="26">
        <f t="shared" si="8"/>
        <v>606</v>
      </c>
    </row>
    <row r="507" spans="1:9" ht="150">
      <c r="A507" s="17">
        <v>291</v>
      </c>
      <c r="B507" s="47">
        <v>2</v>
      </c>
      <c r="C507" s="3" t="s">
        <v>200</v>
      </c>
      <c r="D507" s="25" t="s">
        <v>9</v>
      </c>
      <c r="E507" s="25" t="s">
        <v>11</v>
      </c>
      <c r="F507" s="36" t="s">
        <v>505</v>
      </c>
      <c r="G507" s="37">
        <v>3299.7</v>
      </c>
      <c r="H507" s="4" t="s">
        <v>178</v>
      </c>
      <c r="I507" s="26">
        <f t="shared" si="8"/>
        <v>6599.4</v>
      </c>
    </row>
    <row r="508" spans="1:9">
      <c r="A508" s="17">
        <v>292</v>
      </c>
      <c r="B508" s="47">
        <v>3</v>
      </c>
      <c r="C508" s="46" t="s">
        <v>506</v>
      </c>
      <c r="D508" s="25" t="s">
        <v>9</v>
      </c>
      <c r="E508" s="25" t="s">
        <v>11</v>
      </c>
      <c r="F508" s="36" t="s">
        <v>507</v>
      </c>
      <c r="G508" s="37">
        <v>100</v>
      </c>
      <c r="H508" s="4" t="s">
        <v>178</v>
      </c>
      <c r="I508" s="26">
        <f t="shared" si="8"/>
        <v>300</v>
      </c>
    </row>
    <row r="509" spans="1:9" ht="90">
      <c r="A509" s="17">
        <v>293</v>
      </c>
      <c r="B509" s="47">
        <v>110</v>
      </c>
      <c r="C509" s="3" t="s">
        <v>198</v>
      </c>
      <c r="D509" s="25" t="s">
        <v>9</v>
      </c>
      <c r="E509" s="25" t="s">
        <v>11</v>
      </c>
      <c r="F509" s="36" t="s">
        <v>508</v>
      </c>
      <c r="G509" s="37">
        <v>4336.8500000000004</v>
      </c>
      <c r="H509" s="4" t="s">
        <v>178</v>
      </c>
      <c r="I509" s="26">
        <f t="shared" si="8"/>
        <v>477053.50000000006</v>
      </c>
    </row>
    <row r="510" spans="1:9" ht="120">
      <c r="A510" s="17">
        <v>294</v>
      </c>
      <c r="B510" s="47">
        <v>20</v>
      </c>
      <c r="C510" s="3" t="s">
        <v>196</v>
      </c>
      <c r="D510" s="25" t="s">
        <v>9</v>
      </c>
      <c r="E510" s="25" t="s">
        <v>11</v>
      </c>
      <c r="F510" s="36" t="s">
        <v>509</v>
      </c>
      <c r="G510" s="37">
        <v>2400</v>
      </c>
      <c r="H510" s="4" t="s">
        <v>178</v>
      </c>
      <c r="I510" s="26">
        <f t="shared" si="8"/>
        <v>48000</v>
      </c>
    </row>
    <row r="511" spans="1:9" ht="75">
      <c r="A511" s="17">
        <v>295</v>
      </c>
      <c r="B511" s="47">
        <v>20</v>
      </c>
      <c r="C511" s="2" t="s">
        <v>221</v>
      </c>
      <c r="D511" s="25" t="s">
        <v>9</v>
      </c>
      <c r="E511" s="25" t="s">
        <v>11</v>
      </c>
      <c r="F511" s="36" t="s">
        <v>510</v>
      </c>
      <c r="G511" s="37">
        <v>1770</v>
      </c>
      <c r="H511" s="4" t="s">
        <v>178</v>
      </c>
      <c r="I511" s="26">
        <f t="shared" si="8"/>
        <v>35400</v>
      </c>
    </row>
    <row r="512" spans="1:9" ht="75">
      <c r="A512" s="17">
        <v>296</v>
      </c>
      <c r="B512" s="47">
        <v>50</v>
      </c>
      <c r="C512" s="2" t="s">
        <v>482</v>
      </c>
      <c r="D512" s="25" t="s">
        <v>9</v>
      </c>
      <c r="E512" s="25" t="s">
        <v>11</v>
      </c>
      <c r="F512" s="36" t="s">
        <v>511</v>
      </c>
      <c r="G512" s="37">
        <v>1326</v>
      </c>
      <c r="H512" s="4" t="s">
        <v>178</v>
      </c>
      <c r="I512" s="26">
        <f t="shared" si="8"/>
        <v>66300</v>
      </c>
    </row>
    <row r="513" spans="1:9" ht="60">
      <c r="A513" s="17">
        <v>297</v>
      </c>
      <c r="B513" s="44">
        <v>201.46600000000001</v>
      </c>
      <c r="C513" s="2" t="s">
        <v>225</v>
      </c>
      <c r="D513" s="25" t="s">
        <v>9</v>
      </c>
      <c r="E513" s="25" t="s">
        <v>11</v>
      </c>
      <c r="F513" s="36" t="s">
        <v>512</v>
      </c>
      <c r="G513" s="37">
        <v>6579</v>
      </c>
      <c r="H513" s="4" t="s">
        <v>180</v>
      </c>
      <c r="I513" s="26">
        <f t="shared" si="8"/>
        <v>1325444.814</v>
      </c>
    </row>
    <row r="514" spans="1:9" ht="45">
      <c r="A514" s="17">
        <v>298</v>
      </c>
      <c r="B514" s="44">
        <v>4.867</v>
      </c>
      <c r="C514" s="2" t="s">
        <v>462</v>
      </c>
      <c r="D514" s="25" t="s">
        <v>9</v>
      </c>
      <c r="E514" s="25" t="s">
        <v>11</v>
      </c>
      <c r="F514" s="36" t="s">
        <v>513</v>
      </c>
      <c r="G514" s="37">
        <v>3893</v>
      </c>
      <c r="H514" s="4" t="s">
        <v>180</v>
      </c>
      <c r="I514" s="26">
        <f t="shared" si="8"/>
        <v>18947.231</v>
      </c>
    </row>
    <row r="515" spans="1:9">
      <c r="A515" s="17">
        <v>299</v>
      </c>
      <c r="B515" s="47">
        <v>7</v>
      </c>
      <c r="C515" s="46" t="s">
        <v>514</v>
      </c>
      <c r="D515" s="25" t="s">
        <v>9</v>
      </c>
      <c r="E515" s="25" t="s">
        <v>11</v>
      </c>
      <c r="F515" s="36" t="s">
        <v>515</v>
      </c>
      <c r="G515" s="37">
        <v>80</v>
      </c>
      <c r="H515" s="4" t="s">
        <v>178</v>
      </c>
      <c r="I515" s="26">
        <f t="shared" si="8"/>
        <v>560</v>
      </c>
    </row>
    <row r="516" spans="1:9">
      <c r="A516" s="17">
        <v>300</v>
      </c>
      <c r="B516" s="47">
        <v>7</v>
      </c>
      <c r="C516" s="46" t="s">
        <v>516</v>
      </c>
      <c r="D516" s="25" t="s">
        <v>9</v>
      </c>
      <c r="E516" s="25" t="s">
        <v>11</v>
      </c>
      <c r="F516" s="36" t="s">
        <v>517</v>
      </c>
      <c r="G516" s="37">
        <v>80</v>
      </c>
      <c r="H516" s="4" t="s">
        <v>178</v>
      </c>
      <c r="I516" s="26">
        <f t="shared" si="8"/>
        <v>560</v>
      </c>
    </row>
    <row r="517" spans="1:9" ht="75">
      <c r="A517" s="17">
        <v>301</v>
      </c>
      <c r="B517" s="47">
        <v>7</v>
      </c>
      <c r="C517" s="3" t="s">
        <v>199</v>
      </c>
      <c r="D517" s="25" t="s">
        <v>9</v>
      </c>
      <c r="E517" s="25" t="s">
        <v>11</v>
      </c>
      <c r="F517" s="36" t="s">
        <v>518</v>
      </c>
      <c r="G517" s="37">
        <v>3200</v>
      </c>
      <c r="H517" s="4" t="s">
        <v>178</v>
      </c>
      <c r="I517" s="26">
        <f t="shared" si="8"/>
        <v>22400</v>
      </c>
    </row>
    <row r="518" spans="1:9" ht="90">
      <c r="A518" s="17">
        <v>302</v>
      </c>
      <c r="B518" s="44">
        <v>2.4</v>
      </c>
      <c r="C518" s="2" t="s">
        <v>483</v>
      </c>
      <c r="D518" s="25" t="s">
        <v>9</v>
      </c>
      <c r="E518" s="25" t="s">
        <v>11</v>
      </c>
      <c r="F518" s="36" t="s">
        <v>519</v>
      </c>
      <c r="G518" s="37">
        <v>13856.7</v>
      </c>
      <c r="H518" s="4" t="s">
        <v>184</v>
      </c>
      <c r="I518" s="26">
        <f t="shared" si="8"/>
        <v>33256.080000000002</v>
      </c>
    </row>
    <row r="519" spans="1:9" ht="90">
      <c r="A519" s="17">
        <v>303</v>
      </c>
      <c r="B519" s="44">
        <v>0.5</v>
      </c>
      <c r="C519" s="3" t="s">
        <v>208</v>
      </c>
      <c r="D519" s="25" t="s">
        <v>9</v>
      </c>
      <c r="E519" s="25" t="s">
        <v>11</v>
      </c>
      <c r="F519" s="36" t="s">
        <v>520</v>
      </c>
      <c r="G519" s="37">
        <v>26255.98</v>
      </c>
      <c r="H519" s="4" t="s">
        <v>184</v>
      </c>
      <c r="I519" s="26">
        <f t="shared" si="8"/>
        <v>13127.99</v>
      </c>
    </row>
    <row r="520" spans="1:9" ht="45">
      <c r="A520" s="17">
        <v>304</v>
      </c>
      <c r="B520" s="47">
        <v>16</v>
      </c>
      <c r="C520" s="3" t="s">
        <v>197</v>
      </c>
      <c r="D520" s="25" t="s">
        <v>9</v>
      </c>
      <c r="E520" s="25" t="s">
        <v>11</v>
      </c>
      <c r="F520" s="36" t="s">
        <v>521</v>
      </c>
      <c r="G520" s="37">
        <v>1435.81</v>
      </c>
      <c r="H520" s="4" t="s">
        <v>178</v>
      </c>
      <c r="I520" s="26">
        <f t="shared" si="8"/>
        <v>22972.959999999999</v>
      </c>
    </row>
    <row r="521" spans="1:9" ht="30">
      <c r="A521" s="17">
        <v>305</v>
      </c>
      <c r="B521" s="47">
        <v>4</v>
      </c>
      <c r="C521" s="2" t="s">
        <v>463</v>
      </c>
      <c r="D521" s="25" t="s">
        <v>9</v>
      </c>
      <c r="E521" s="25" t="s">
        <v>11</v>
      </c>
      <c r="F521" s="36" t="s">
        <v>522</v>
      </c>
      <c r="G521" s="37">
        <v>2241.7600000000002</v>
      </c>
      <c r="H521" s="4" t="s">
        <v>178</v>
      </c>
      <c r="I521" s="26">
        <f t="shared" si="8"/>
        <v>8967.0400000000009</v>
      </c>
    </row>
    <row r="522" spans="1:9" ht="45">
      <c r="A522" s="17">
        <v>306</v>
      </c>
      <c r="B522" s="47">
        <v>42</v>
      </c>
      <c r="C522" s="3" t="s">
        <v>209</v>
      </c>
      <c r="D522" s="25" t="s">
        <v>9</v>
      </c>
      <c r="E522" s="25" t="s">
        <v>11</v>
      </c>
      <c r="F522" s="36" t="s">
        <v>523</v>
      </c>
      <c r="G522" s="37">
        <v>15</v>
      </c>
      <c r="H522" s="4" t="s">
        <v>178</v>
      </c>
      <c r="I522" s="26">
        <f t="shared" si="8"/>
        <v>630</v>
      </c>
    </row>
    <row r="523" spans="1:9" ht="30">
      <c r="A523" s="17">
        <v>307</v>
      </c>
      <c r="B523" s="47">
        <v>65</v>
      </c>
      <c r="C523" s="2" t="s">
        <v>783</v>
      </c>
      <c r="D523" s="25" t="s">
        <v>9</v>
      </c>
      <c r="E523" s="25" t="s">
        <v>11</v>
      </c>
      <c r="F523" s="36" t="s">
        <v>524</v>
      </c>
      <c r="G523" s="37">
        <v>100</v>
      </c>
      <c r="H523" s="4" t="s">
        <v>178</v>
      </c>
      <c r="I523" s="26">
        <f t="shared" si="8"/>
        <v>6500</v>
      </c>
    </row>
    <row r="524" spans="1:9">
      <c r="A524" s="17">
        <v>308</v>
      </c>
      <c r="B524" s="47">
        <v>65</v>
      </c>
      <c r="C524" s="46" t="s">
        <v>525</v>
      </c>
      <c r="D524" s="25" t="s">
        <v>9</v>
      </c>
      <c r="E524" s="25" t="s">
        <v>11</v>
      </c>
      <c r="F524" s="36" t="s">
        <v>526</v>
      </c>
      <c r="G524" s="37">
        <v>10</v>
      </c>
      <c r="H524" s="4" t="s">
        <v>178</v>
      </c>
      <c r="I524" s="26">
        <f t="shared" si="8"/>
        <v>650</v>
      </c>
    </row>
    <row r="525" spans="1:9" ht="60">
      <c r="A525" s="17">
        <v>309</v>
      </c>
      <c r="B525" s="47">
        <v>195</v>
      </c>
      <c r="C525" s="2" t="s">
        <v>456</v>
      </c>
      <c r="D525" s="25" t="s">
        <v>9</v>
      </c>
      <c r="E525" s="25" t="s">
        <v>11</v>
      </c>
      <c r="F525" s="36" t="s">
        <v>527</v>
      </c>
      <c r="G525" s="37">
        <v>4</v>
      </c>
      <c r="H525" s="4" t="s">
        <v>178</v>
      </c>
      <c r="I525" s="26">
        <f t="shared" si="8"/>
        <v>780</v>
      </c>
    </row>
    <row r="526" spans="1:9">
      <c r="A526" s="17">
        <v>310</v>
      </c>
      <c r="B526" s="47">
        <v>10</v>
      </c>
      <c r="C526" s="2" t="s">
        <v>190</v>
      </c>
      <c r="D526" s="25" t="s">
        <v>9</v>
      </c>
      <c r="E526" s="25" t="s">
        <v>12</v>
      </c>
      <c r="F526" s="36" t="s">
        <v>528</v>
      </c>
      <c r="G526" s="37">
        <v>140674.29999999999</v>
      </c>
      <c r="H526" s="4" t="s">
        <v>178</v>
      </c>
      <c r="I526" s="26">
        <f t="shared" si="8"/>
        <v>1406743</v>
      </c>
    </row>
    <row r="527" spans="1:9" ht="30">
      <c r="A527" s="17">
        <v>311</v>
      </c>
      <c r="B527" s="47">
        <v>10</v>
      </c>
      <c r="C527" s="3" t="s">
        <v>206</v>
      </c>
      <c r="D527" s="25" t="s">
        <v>9</v>
      </c>
      <c r="E527" s="116" t="s">
        <v>12</v>
      </c>
      <c r="F527" s="36" t="s">
        <v>529</v>
      </c>
      <c r="G527" s="37">
        <v>28520.639999999999</v>
      </c>
      <c r="H527" s="4" t="s">
        <v>178</v>
      </c>
      <c r="I527" s="26">
        <f t="shared" si="8"/>
        <v>285206.40000000002</v>
      </c>
    </row>
    <row r="528" spans="1:9" ht="45">
      <c r="A528" s="17">
        <v>312</v>
      </c>
      <c r="B528" s="44">
        <v>47.52</v>
      </c>
      <c r="C528" s="3" t="s">
        <v>214</v>
      </c>
      <c r="D528" s="25" t="s">
        <v>9</v>
      </c>
      <c r="E528" s="25" t="s">
        <v>11</v>
      </c>
      <c r="F528" s="36" t="s">
        <v>530</v>
      </c>
      <c r="G528" s="37">
        <v>1318.35</v>
      </c>
      <c r="H528" s="4" t="s">
        <v>180</v>
      </c>
      <c r="I528" s="26">
        <f t="shared" si="8"/>
        <v>62647.991999999998</v>
      </c>
    </row>
    <row r="529" spans="1:9">
      <c r="A529" s="17">
        <v>313</v>
      </c>
      <c r="B529" s="47">
        <v>10</v>
      </c>
      <c r="C529" s="2" t="s">
        <v>191</v>
      </c>
      <c r="D529" s="25" t="s">
        <v>9</v>
      </c>
      <c r="E529" s="25" t="s">
        <v>11</v>
      </c>
      <c r="F529" s="36" t="s">
        <v>531</v>
      </c>
      <c r="G529" s="37">
        <v>64576</v>
      </c>
      <c r="H529" s="4" t="s">
        <v>178</v>
      </c>
      <c r="I529" s="26">
        <f t="shared" si="8"/>
        <v>645760</v>
      </c>
    </row>
    <row r="530" spans="1:9">
      <c r="A530" s="17">
        <v>314</v>
      </c>
      <c r="B530" s="47">
        <v>10</v>
      </c>
      <c r="C530" s="46" t="s">
        <v>532</v>
      </c>
      <c r="D530" s="25" t="s">
        <v>9</v>
      </c>
      <c r="E530" s="25" t="s">
        <v>11</v>
      </c>
      <c r="F530" s="36" t="s">
        <v>533</v>
      </c>
      <c r="G530" s="37">
        <v>5168.95</v>
      </c>
      <c r="H530" s="4" t="s">
        <v>178</v>
      </c>
      <c r="I530" s="26">
        <f t="shared" si="8"/>
        <v>51689.5</v>
      </c>
    </row>
    <row r="531" spans="1:9" ht="261" customHeight="1">
      <c r="A531" s="17">
        <v>315</v>
      </c>
      <c r="B531" s="44">
        <v>50</v>
      </c>
      <c r="C531" s="2" t="s">
        <v>484</v>
      </c>
      <c r="D531" s="25" t="s">
        <v>9</v>
      </c>
      <c r="E531" s="25" t="s">
        <v>11</v>
      </c>
      <c r="F531" s="36" t="s">
        <v>534</v>
      </c>
      <c r="G531" s="37">
        <v>2244</v>
      </c>
      <c r="H531" s="4" t="s">
        <v>185</v>
      </c>
      <c r="I531" s="26">
        <f t="shared" si="8"/>
        <v>112200</v>
      </c>
    </row>
    <row r="532" spans="1:9" ht="285">
      <c r="A532" s="17">
        <v>316</v>
      </c>
      <c r="B532" s="44">
        <v>50</v>
      </c>
      <c r="C532" s="2" t="s">
        <v>485</v>
      </c>
      <c r="D532" s="25" t="s">
        <v>9</v>
      </c>
      <c r="E532" s="25" t="s">
        <v>11</v>
      </c>
      <c r="F532" s="36" t="s">
        <v>535</v>
      </c>
      <c r="G532" s="37">
        <v>1449.06</v>
      </c>
      <c r="H532" s="4" t="s">
        <v>185</v>
      </c>
      <c r="I532" s="26">
        <f t="shared" si="8"/>
        <v>72453</v>
      </c>
    </row>
    <row r="533" spans="1:9" ht="45">
      <c r="A533" s="17">
        <v>317</v>
      </c>
      <c r="B533" s="44">
        <v>3.2</v>
      </c>
      <c r="C533" s="3" t="s">
        <v>205</v>
      </c>
      <c r="D533" s="25" t="s">
        <v>9</v>
      </c>
      <c r="E533" s="25" t="s">
        <v>11</v>
      </c>
      <c r="F533" s="36" t="s">
        <v>536</v>
      </c>
      <c r="G533" s="37">
        <v>41876.1</v>
      </c>
      <c r="H533" s="4" t="s">
        <v>184</v>
      </c>
      <c r="I533" s="26">
        <f t="shared" si="8"/>
        <v>134003.51999999999</v>
      </c>
    </row>
    <row r="534" spans="1:9" ht="90">
      <c r="A534" s="17">
        <v>318</v>
      </c>
      <c r="B534" s="47">
        <v>42</v>
      </c>
      <c r="C534" s="3" t="s">
        <v>368</v>
      </c>
      <c r="D534" s="25" t="s">
        <v>9</v>
      </c>
      <c r="E534" s="25" t="s">
        <v>12</v>
      </c>
      <c r="F534" s="36" t="s">
        <v>537</v>
      </c>
      <c r="G534" s="37">
        <v>950</v>
      </c>
      <c r="H534" s="4" t="s">
        <v>182</v>
      </c>
      <c r="I534" s="26">
        <f t="shared" si="8"/>
        <v>39900</v>
      </c>
    </row>
    <row r="535" spans="1:9" ht="45">
      <c r="A535" s="17">
        <v>319</v>
      </c>
      <c r="B535" s="47">
        <v>120</v>
      </c>
      <c r="C535" s="3" t="s">
        <v>204</v>
      </c>
      <c r="D535" s="25" t="s">
        <v>9</v>
      </c>
      <c r="E535" s="25" t="s">
        <v>11</v>
      </c>
      <c r="F535" s="36" t="s">
        <v>538</v>
      </c>
      <c r="G535" s="37">
        <v>1661</v>
      </c>
      <c r="H535" s="4" t="s">
        <v>178</v>
      </c>
      <c r="I535" s="26">
        <f t="shared" ref="I535:I573" si="9">B535*G535</f>
        <v>199320</v>
      </c>
    </row>
    <row r="536" spans="1:9" ht="45">
      <c r="A536" s="17">
        <v>320</v>
      </c>
      <c r="B536" s="47">
        <v>80</v>
      </c>
      <c r="C536" s="3" t="s">
        <v>203</v>
      </c>
      <c r="D536" s="25" t="s">
        <v>9</v>
      </c>
      <c r="E536" s="25" t="s">
        <v>11</v>
      </c>
      <c r="F536" s="36" t="s">
        <v>539</v>
      </c>
      <c r="G536" s="37">
        <v>2124</v>
      </c>
      <c r="H536" s="4" t="s">
        <v>178</v>
      </c>
      <c r="I536" s="26">
        <f t="shared" si="9"/>
        <v>169920</v>
      </c>
    </row>
    <row r="537" spans="1:9">
      <c r="A537" s="17">
        <v>321</v>
      </c>
      <c r="B537" s="47">
        <v>42</v>
      </c>
      <c r="C537" s="46" t="s">
        <v>540</v>
      </c>
      <c r="D537" s="25" t="s">
        <v>9</v>
      </c>
      <c r="E537" s="25" t="s">
        <v>11</v>
      </c>
      <c r="F537" s="36" t="s">
        <v>541</v>
      </c>
      <c r="G537" s="37">
        <v>800</v>
      </c>
      <c r="H537" s="4" t="s">
        <v>178</v>
      </c>
      <c r="I537" s="26">
        <f t="shared" si="9"/>
        <v>33600</v>
      </c>
    </row>
    <row r="538" spans="1:9">
      <c r="A538" s="17">
        <v>322</v>
      </c>
      <c r="B538" s="47">
        <v>15</v>
      </c>
      <c r="C538" s="2" t="s">
        <v>192</v>
      </c>
      <c r="D538" s="25" t="s">
        <v>9</v>
      </c>
      <c r="E538" s="25" t="s">
        <v>11</v>
      </c>
      <c r="F538" s="36" t="s">
        <v>542</v>
      </c>
      <c r="G538" s="37">
        <v>3215</v>
      </c>
      <c r="H538" s="4" t="s">
        <v>178</v>
      </c>
      <c r="I538" s="26">
        <f t="shared" si="9"/>
        <v>48225</v>
      </c>
    </row>
    <row r="539" spans="1:9">
      <c r="A539" s="17">
        <v>323</v>
      </c>
      <c r="B539" s="47">
        <v>15</v>
      </c>
      <c r="C539" s="46" t="s">
        <v>543</v>
      </c>
      <c r="D539" s="25" t="s">
        <v>9</v>
      </c>
      <c r="E539" s="25" t="s">
        <v>11</v>
      </c>
      <c r="F539" s="36" t="s">
        <v>544</v>
      </c>
      <c r="G539" s="37">
        <v>1800</v>
      </c>
      <c r="H539" s="4" t="s">
        <v>178</v>
      </c>
      <c r="I539" s="26">
        <f t="shared" si="9"/>
        <v>27000</v>
      </c>
    </row>
    <row r="540" spans="1:9" ht="45">
      <c r="A540" s="17">
        <v>324</v>
      </c>
      <c r="B540" s="47">
        <v>200</v>
      </c>
      <c r="C540" s="3" t="s">
        <v>202</v>
      </c>
      <c r="D540" s="25" t="s">
        <v>9</v>
      </c>
      <c r="E540" s="116" t="s">
        <v>12</v>
      </c>
      <c r="F540" s="36" t="s">
        <v>545</v>
      </c>
      <c r="G540" s="37">
        <v>158</v>
      </c>
      <c r="H540" s="4" t="s">
        <v>178</v>
      </c>
      <c r="I540" s="26">
        <f t="shared" si="9"/>
        <v>31600</v>
      </c>
    </row>
    <row r="541" spans="1:9" ht="45">
      <c r="A541" s="17">
        <v>325</v>
      </c>
      <c r="B541" s="47">
        <v>200</v>
      </c>
      <c r="C541" s="3" t="s">
        <v>201</v>
      </c>
      <c r="D541" s="25" t="s">
        <v>9</v>
      </c>
      <c r="E541" s="25" t="s">
        <v>11</v>
      </c>
      <c r="F541" s="36" t="s">
        <v>546</v>
      </c>
      <c r="G541" s="37">
        <v>55</v>
      </c>
      <c r="H541" s="4" t="s">
        <v>178</v>
      </c>
      <c r="I541" s="26">
        <f t="shared" si="9"/>
        <v>11000</v>
      </c>
    </row>
    <row r="542" spans="1:9">
      <c r="A542" s="17">
        <v>326</v>
      </c>
      <c r="B542" s="44">
        <v>300</v>
      </c>
      <c r="C542" s="2" t="s">
        <v>486</v>
      </c>
      <c r="D542" s="25" t="s">
        <v>9</v>
      </c>
      <c r="E542" s="25" t="s">
        <v>12</v>
      </c>
      <c r="F542" s="36" t="s">
        <v>547</v>
      </c>
      <c r="G542" s="37">
        <v>117.5</v>
      </c>
      <c r="H542" s="4" t="s">
        <v>183</v>
      </c>
      <c r="I542" s="26">
        <f t="shared" si="9"/>
        <v>35250</v>
      </c>
    </row>
    <row r="543" spans="1:9">
      <c r="A543" s="17">
        <v>327</v>
      </c>
      <c r="B543" s="47">
        <v>60</v>
      </c>
      <c r="C543" s="2" t="s">
        <v>193</v>
      </c>
      <c r="D543" s="25" t="s">
        <v>9</v>
      </c>
      <c r="E543" s="25" t="s">
        <v>12</v>
      </c>
      <c r="F543" s="36" t="s">
        <v>548</v>
      </c>
      <c r="G543" s="37">
        <v>13</v>
      </c>
      <c r="H543" s="4" t="s">
        <v>178</v>
      </c>
      <c r="I543" s="26">
        <f t="shared" si="9"/>
        <v>780</v>
      </c>
    </row>
    <row r="544" spans="1:9">
      <c r="A544" s="17">
        <v>328</v>
      </c>
      <c r="B544" s="48">
        <v>2000</v>
      </c>
      <c r="C544" s="46" t="s">
        <v>549</v>
      </c>
      <c r="D544" s="25" t="s">
        <v>9</v>
      </c>
      <c r="E544" s="25" t="s">
        <v>11</v>
      </c>
      <c r="F544" s="36" t="s">
        <v>550</v>
      </c>
      <c r="G544" s="37">
        <v>4</v>
      </c>
      <c r="H544" s="4" t="s">
        <v>178</v>
      </c>
      <c r="I544" s="26">
        <f t="shared" si="9"/>
        <v>8000</v>
      </c>
    </row>
    <row r="545" spans="1:9">
      <c r="A545" s="17">
        <v>329</v>
      </c>
      <c r="B545" s="44">
        <v>4.0419999999999998</v>
      </c>
      <c r="C545" s="46" t="s">
        <v>551</v>
      </c>
      <c r="D545" s="25" t="s">
        <v>9</v>
      </c>
      <c r="E545" s="25" t="s">
        <v>11</v>
      </c>
      <c r="F545" s="36" t="s">
        <v>552</v>
      </c>
      <c r="G545" s="37">
        <v>373</v>
      </c>
      <c r="H545" s="4" t="s">
        <v>181</v>
      </c>
      <c r="I545" s="26">
        <f t="shared" si="9"/>
        <v>1507.6659999999999</v>
      </c>
    </row>
    <row r="546" spans="1:9" ht="45">
      <c r="A546" s="17">
        <v>330</v>
      </c>
      <c r="B546" s="47">
        <v>7</v>
      </c>
      <c r="C546" s="2" t="s">
        <v>226</v>
      </c>
      <c r="D546" s="25" t="s">
        <v>9</v>
      </c>
      <c r="E546" s="25" t="s">
        <v>11</v>
      </c>
      <c r="F546" s="36" t="s">
        <v>553</v>
      </c>
      <c r="G546" s="37">
        <v>48</v>
      </c>
      <c r="H546" s="4" t="s">
        <v>178</v>
      </c>
      <c r="I546" s="26">
        <f t="shared" si="9"/>
        <v>336</v>
      </c>
    </row>
    <row r="547" spans="1:9" ht="105">
      <c r="A547" s="17">
        <v>331</v>
      </c>
      <c r="B547" s="47">
        <v>27</v>
      </c>
      <c r="C547" s="38" t="s">
        <v>443</v>
      </c>
      <c r="D547" s="25" t="s">
        <v>9</v>
      </c>
      <c r="E547" s="25" t="s">
        <v>11</v>
      </c>
      <c r="F547" s="36" t="s">
        <v>554</v>
      </c>
      <c r="G547" s="37">
        <v>2643.83</v>
      </c>
      <c r="H547" s="4" t="s">
        <v>178</v>
      </c>
      <c r="I547" s="26">
        <f t="shared" si="9"/>
        <v>71383.41</v>
      </c>
    </row>
    <row r="548" spans="1:9" ht="90">
      <c r="A548" s="17">
        <v>332</v>
      </c>
      <c r="B548" s="47">
        <v>54</v>
      </c>
      <c r="C548" s="38" t="s">
        <v>441</v>
      </c>
      <c r="D548" s="25" t="s">
        <v>9</v>
      </c>
      <c r="E548" s="25" t="s">
        <v>11</v>
      </c>
      <c r="F548" s="36" t="s">
        <v>555</v>
      </c>
      <c r="G548" s="37">
        <v>512.54999999999995</v>
      </c>
      <c r="H548" s="4" t="s">
        <v>178</v>
      </c>
      <c r="I548" s="26">
        <f t="shared" si="9"/>
        <v>27677.699999999997</v>
      </c>
    </row>
    <row r="549" spans="1:9">
      <c r="A549" s="17">
        <v>333</v>
      </c>
      <c r="B549" s="47">
        <v>54</v>
      </c>
      <c r="C549" s="46" t="s">
        <v>556</v>
      </c>
      <c r="D549" s="25" t="s">
        <v>9</v>
      </c>
      <c r="E549" s="25" t="s">
        <v>11</v>
      </c>
      <c r="F549" s="36" t="s">
        <v>557</v>
      </c>
      <c r="G549" s="37">
        <v>76</v>
      </c>
      <c r="H549" s="4" t="s">
        <v>178</v>
      </c>
      <c r="I549" s="26">
        <f t="shared" si="9"/>
        <v>4104</v>
      </c>
    </row>
    <row r="550" spans="1:9" ht="75">
      <c r="A550" s="17">
        <v>334</v>
      </c>
      <c r="B550" s="44">
        <v>17.73</v>
      </c>
      <c r="C550" s="2" t="s">
        <v>300</v>
      </c>
      <c r="D550" s="25" t="s">
        <v>9</v>
      </c>
      <c r="E550" s="25" t="s">
        <v>11</v>
      </c>
      <c r="F550" s="36" t="s">
        <v>558</v>
      </c>
      <c r="G550" s="37">
        <v>412.08</v>
      </c>
      <c r="H550" s="4" t="s">
        <v>179</v>
      </c>
      <c r="I550" s="26">
        <f t="shared" si="9"/>
        <v>7306.1783999999998</v>
      </c>
    </row>
    <row r="551" spans="1:9">
      <c r="A551" s="17">
        <v>335</v>
      </c>
      <c r="B551" s="47">
        <v>54</v>
      </c>
      <c r="C551" s="2" t="s">
        <v>301</v>
      </c>
      <c r="D551" s="25" t="s">
        <v>9</v>
      </c>
      <c r="E551" s="25" t="s">
        <v>11</v>
      </c>
      <c r="F551" s="36" t="s">
        <v>559</v>
      </c>
      <c r="G551" s="37">
        <v>50</v>
      </c>
      <c r="H551" s="4" t="s">
        <v>178</v>
      </c>
      <c r="I551" s="26">
        <f t="shared" si="9"/>
        <v>2700</v>
      </c>
    </row>
    <row r="552" spans="1:9" ht="30">
      <c r="A552" s="17">
        <v>336</v>
      </c>
      <c r="B552" s="44">
        <v>4.2300000000000004</v>
      </c>
      <c r="C552" s="46" t="s">
        <v>560</v>
      </c>
      <c r="D552" s="25" t="s">
        <v>9</v>
      </c>
      <c r="E552" s="25" t="s">
        <v>11</v>
      </c>
      <c r="F552" s="36" t="s">
        <v>561</v>
      </c>
      <c r="G552" s="37">
        <v>221</v>
      </c>
      <c r="H552" s="4" t="s">
        <v>179</v>
      </c>
      <c r="I552" s="26">
        <f t="shared" si="9"/>
        <v>934.83</v>
      </c>
    </row>
    <row r="553" spans="1:9" ht="30">
      <c r="A553" s="17">
        <v>337</v>
      </c>
      <c r="B553" s="44">
        <v>4.2300000000000004</v>
      </c>
      <c r="C553" s="46" t="s">
        <v>562</v>
      </c>
      <c r="D553" s="25" t="s">
        <v>9</v>
      </c>
      <c r="E553" s="25" t="s">
        <v>11</v>
      </c>
      <c r="F553" s="36" t="s">
        <v>563</v>
      </c>
      <c r="G553" s="37">
        <v>185</v>
      </c>
      <c r="H553" s="4" t="s">
        <v>179</v>
      </c>
      <c r="I553" s="26">
        <f t="shared" si="9"/>
        <v>782.55000000000007</v>
      </c>
    </row>
    <row r="554" spans="1:9" ht="165">
      <c r="A554" s="17">
        <v>338</v>
      </c>
      <c r="B554" s="44">
        <v>17.73</v>
      </c>
      <c r="C554" s="2" t="s">
        <v>370</v>
      </c>
      <c r="D554" s="25" t="s">
        <v>9</v>
      </c>
      <c r="E554" s="25" t="s">
        <v>12</v>
      </c>
      <c r="F554" s="36" t="s">
        <v>564</v>
      </c>
      <c r="G554" s="37">
        <v>2181</v>
      </c>
      <c r="H554" s="4" t="s">
        <v>179</v>
      </c>
      <c r="I554" s="26">
        <f t="shared" si="9"/>
        <v>38669.129999999997</v>
      </c>
    </row>
    <row r="555" spans="1:9" ht="165">
      <c r="A555" s="17">
        <v>339</v>
      </c>
      <c r="B555" s="44">
        <v>17.73</v>
      </c>
      <c r="C555" s="2" t="s">
        <v>371</v>
      </c>
      <c r="D555" s="25" t="s">
        <v>9</v>
      </c>
      <c r="E555" s="25" t="s">
        <v>11</v>
      </c>
      <c r="F555" s="36" t="s">
        <v>565</v>
      </c>
      <c r="G555" s="37">
        <v>851</v>
      </c>
      <c r="H555" s="4" t="s">
        <v>179</v>
      </c>
      <c r="I555" s="26">
        <f t="shared" si="9"/>
        <v>15088.23</v>
      </c>
    </row>
    <row r="556" spans="1:9" ht="150">
      <c r="A556" s="17">
        <v>340</v>
      </c>
      <c r="B556" s="44">
        <v>17.73</v>
      </c>
      <c r="C556" s="2" t="s">
        <v>217</v>
      </c>
      <c r="D556" s="25" t="s">
        <v>9</v>
      </c>
      <c r="E556" s="25" t="s">
        <v>12</v>
      </c>
      <c r="F556" s="36" t="s">
        <v>566</v>
      </c>
      <c r="G556" s="37">
        <v>1293</v>
      </c>
      <c r="H556" s="4" t="s">
        <v>179</v>
      </c>
      <c r="I556" s="26">
        <f t="shared" si="9"/>
        <v>22924.89</v>
      </c>
    </row>
    <row r="557" spans="1:9" ht="150">
      <c r="A557" s="17">
        <v>341</v>
      </c>
      <c r="B557" s="44">
        <v>17.73</v>
      </c>
      <c r="C557" s="2" t="s">
        <v>216</v>
      </c>
      <c r="D557" s="25" t="s">
        <v>9</v>
      </c>
      <c r="E557" s="25" t="s">
        <v>11</v>
      </c>
      <c r="F557" s="36" t="s">
        <v>567</v>
      </c>
      <c r="G557" s="37">
        <v>482</v>
      </c>
      <c r="H557" s="4" t="s">
        <v>179</v>
      </c>
      <c r="I557" s="26">
        <f t="shared" si="9"/>
        <v>8545.86</v>
      </c>
    </row>
    <row r="558" spans="1:9">
      <c r="A558" s="17">
        <v>342</v>
      </c>
      <c r="B558" s="47">
        <v>7</v>
      </c>
      <c r="C558" s="46" t="s">
        <v>568</v>
      </c>
      <c r="D558" s="25" t="s">
        <v>9</v>
      </c>
      <c r="E558" s="25" t="s">
        <v>11</v>
      </c>
      <c r="F558" s="36" t="s">
        <v>569</v>
      </c>
      <c r="G558" s="37">
        <v>1024</v>
      </c>
      <c r="H558" s="4" t="s">
        <v>187</v>
      </c>
      <c r="I558" s="26">
        <f t="shared" si="9"/>
        <v>7168</v>
      </c>
    </row>
    <row r="559" spans="1:9">
      <c r="A559" s="17">
        <v>343</v>
      </c>
      <c r="B559" s="47">
        <v>7</v>
      </c>
      <c r="C559" s="46" t="s">
        <v>570</v>
      </c>
      <c r="D559" s="25" t="s">
        <v>9</v>
      </c>
      <c r="E559" s="25" t="s">
        <v>11</v>
      </c>
      <c r="F559" s="36" t="s">
        <v>571</v>
      </c>
      <c r="G559" s="37">
        <v>1024</v>
      </c>
      <c r="H559" s="4" t="s">
        <v>187</v>
      </c>
      <c r="I559" s="26">
        <f t="shared" si="9"/>
        <v>7168</v>
      </c>
    </row>
    <row r="560" spans="1:9" ht="105">
      <c r="A560" s="17">
        <v>344</v>
      </c>
      <c r="B560" s="47">
        <v>7</v>
      </c>
      <c r="C560" s="3" t="s">
        <v>210</v>
      </c>
      <c r="D560" s="25" t="s">
        <v>9</v>
      </c>
      <c r="E560" s="25" t="s">
        <v>11</v>
      </c>
      <c r="F560" s="36" t="s">
        <v>572</v>
      </c>
      <c r="G560" s="37">
        <v>2720.34</v>
      </c>
      <c r="H560" s="4" t="s">
        <v>178</v>
      </c>
      <c r="I560" s="26">
        <f t="shared" si="9"/>
        <v>19042.38</v>
      </c>
    </row>
    <row r="561" spans="1:9">
      <c r="A561" s="17">
        <v>345</v>
      </c>
      <c r="B561" s="47">
        <v>200</v>
      </c>
      <c r="C561" s="2" t="s">
        <v>464</v>
      </c>
      <c r="D561" s="25" t="s">
        <v>9</v>
      </c>
      <c r="E561" s="25" t="s">
        <v>12</v>
      </c>
      <c r="F561" s="36" t="s">
        <v>573</v>
      </c>
      <c r="G561" s="37">
        <v>65</v>
      </c>
      <c r="H561" s="4" t="s">
        <v>178</v>
      </c>
      <c r="I561" s="26">
        <f t="shared" si="9"/>
        <v>13000</v>
      </c>
    </row>
    <row r="562" spans="1:9">
      <c r="A562" s="17">
        <v>346</v>
      </c>
      <c r="B562" s="47">
        <v>200</v>
      </c>
      <c r="C562" s="2" t="s">
        <v>465</v>
      </c>
      <c r="D562" s="25" t="s">
        <v>9</v>
      </c>
      <c r="E562" s="25" t="s">
        <v>11</v>
      </c>
      <c r="F562" s="36" t="s">
        <v>574</v>
      </c>
      <c r="G562" s="37">
        <v>8</v>
      </c>
      <c r="H562" s="4" t="s">
        <v>178</v>
      </c>
      <c r="I562" s="26">
        <f t="shared" si="9"/>
        <v>1600</v>
      </c>
    </row>
    <row r="563" spans="1:9">
      <c r="A563" s="17">
        <v>347</v>
      </c>
      <c r="B563" s="47">
        <v>15</v>
      </c>
      <c r="C563" s="2" t="s">
        <v>466</v>
      </c>
      <c r="D563" s="25" t="s">
        <v>9</v>
      </c>
      <c r="E563" s="25" t="s">
        <v>11</v>
      </c>
      <c r="F563" s="36" t="s">
        <v>575</v>
      </c>
      <c r="G563" s="37">
        <v>500</v>
      </c>
      <c r="H563" s="4" t="s">
        <v>178</v>
      </c>
      <c r="I563" s="26">
        <f t="shared" si="9"/>
        <v>7500</v>
      </c>
    </row>
    <row r="564" spans="1:9">
      <c r="A564" s="17">
        <v>348</v>
      </c>
      <c r="B564" s="47">
        <v>200</v>
      </c>
      <c r="C564" s="2" t="s">
        <v>487</v>
      </c>
      <c r="D564" s="25" t="s">
        <v>9</v>
      </c>
      <c r="E564" s="116" t="s">
        <v>12</v>
      </c>
      <c r="F564" s="36" t="s">
        <v>576</v>
      </c>
      <c r="G564" s="37">
        <v>66</v>
      </c>
      <c r="H564" s="4" t="s">
        <v>178</v>
      </c>
      <c r="I564" s="26">
        <f t="shared" si="9"/>
        <v>13200</v>
      </c>
    </row>
    <row r="565" spans="1:9">
      <c r="A565" s="17">
        <v>349</v>
      </c>
      <c r="B565" s="47">
        <v>200</v>
      </c>
      <c r="C565" s="2" t="s">
        <v>488</v>
      </c>
      <c r="D565" s="25" t="s">
        <v>9</v>
      </c>
      <c r="E565" s="25" t="s">
        <v>11</v>
      </c>
      <c r="F565" s="36" t="s">
        <v>577</v>
      </c>
      <c r="G565" s="37">
        <v>66</v>
      </c>
      <c r="H565" s="4" t="s">
        <v>178</v>
      </c>
      <c r="I565" s="26">
        <f t="shared" si="9"/>
        <v>13200</v>
      </c>
    </row>
    <row r="566" spans="1:9" ht="75">
      <c r="A566" s="17">
        <v>350</v>
      </c>
      <c r="B566" s="47">
        <v>87</v>
      </c>
      <c r="C566" s="2" t="s">
        <v>302</v>
      </c>
      <c r="D566" s="25" t="s">
        <v>9</v>
      </c>
      <c r="E566" s="25" t="s">
        <v>11</v>
      </c>
      <c r="F566" s="36" t="s">
        <v>578</v>
      </c>
      <c r="G566" s="37">
        <v>990.68</v>
      </c>
      <c r="H566" s="4" t="s">
        <v>178</v>
      </c>
      <c r="I566" s="26">
        <f t="shared" si="9"/>
        <v>86189.159999999989</v>
      </c>
    </row>
    <row r="567" spans="1:9" ht="165">
      <c r="A567" s="17">
        <v>351</v>
      </c>
      <c r="B567" s="47">
        <v>7</v>
      </c>
      <c r="C567" s="3" t="s">
        <v>211</v>
      </c>
      <c r="D567" s="25" t="s">
        <v>9</v>
      </c>
      <c r="E567" s="25" t="s">
        <v>11</v>
      </c>
      <c r="F567" s="36" t="s">
        <v>579</v>
      </c>
      <c r="G567" s="37">
        <v>142</v>
      </c>
      <c r="H567" s="4" t="s">
        <v>178</v>
      </c>
      <c r="I567" s="26">
        <f t="shared" si="9"/>
        <v>994</v>
      </c>
    </row>
    <row r="568" spans="1:9" ht="45">
      <c r="A568" s="17">
        <v>352</v>
      </c>
      <c r="B568" s="47">
        <v>7</v>
      </c>
      <c r="C568" s="2" t="s">
        <v>236</v>
      </c>
      <c r="D568" s="25" t="s">
        <v>9</v>
      </c>
      <c r="E568" s="25" t="s">
        <v>11</v>
      </c>
      <c r="F568" s="36" t="s">
        <v>580</v>
      </c>
      <c r="G568" s="37">
        <v>146.63</v>
      </c>
      <c r="H568" s="4" t="s">
        <v>178</v>
      </c>
      <c r="I568" s="26">
        <f t="shared" si="9"/>
        <v>1026.4099999999999</v>
      </c>
    </row>
    <row r="569" spans="1:9" ht="60">
      <c r="A569" s="17">
        <v>353</v>
      </c>
      <c r="B569" s="44">
        <v>4.2300000000000004</v>
      </c>
      <c r="C569" s="2" t="s">
        <v>223</v>
      </c>
      <c r="D569" s="25" t="s">
        <v>9</v>
      </c>
      <c r="E569" s="25" t="s">
        <v>11</v>
      </c>
      <c r="F569" s="36" t="s">
        <v>581</v>
      </c>
      <c r="G569" s="37">
        <v>1470</v>
      </c>
      <c r="H569" s="4" t="s">
        <v>179</v>
      </c>
      <c r="I569" s="26">
        <f t="shared" si="9"/>
        <v>6218.1</v>
      </c>
    </row>
    <row r="570" spans="1:9" ht="120">
      <c r="A570" s="17">
        <v>354</v>
      </c>
      <c r="B570" s="47">
        <v>400</v>
      </c>
      <c r="C570" s="38" t="s">
        <v>454</v>
      </c>
      <c r="D570" s="25" t="s">
        <v>9</v>
      </c>
      <c r="E570" s="25" t="s">
        <v>11</v>
      </c>
      <c r="F570" s="36" t="s">
        <v>498</v>
      </c>
      <c r="G570" s="37">
        <v>68</v>
      </c>
      <c r="H570" s="4" t="s">
        <v>186</v>
      </c>
      <c r="I570" s="26">
        <f t="shared" si="9"/>
        <v>27200</v>
      </c>
    </row>
    <row r="571" spans="1:9" ht="30">
      <c r="A571" s="17">
        <v>355</v>
      </c>
      <c r="B571" s="47">
        <v>7</v>
      </c>
      <c r="C571" s="2" t="s">
        <v>468</v>
      </c>
      <c r="D571" s="25" t="s">
        <v>9</v>
      </c>
      <c r="E571" s="25" t="s">
        <v>11</v>
      </c>
      <c r="F571" s="36" t="s">
        <v>582</v>
      </c>
      <c r="G571" s="37">
        <v>584</v>
      </c>
      <c r="H571" s="4" t="s">
        <v>187</v>
      </c>
      <c r="I571" s="26">
        <f t="shared" si="9"/>
        <v>4088</v>
      </c>
    </row>
    <row r="572" spans="1:9" ht="30">
      <c r="A572" s="17">
        <v>356</v>
      </c>
      <c r="B572" s="47">
        <v>7</v>
      </c>
      <c r="C572" s="2" t="s">
        <v>467</v>
      </c>
      <c r="D572" s="25" t="s">
        <v>9</v>
      </c>
      <c r="E572" s="25" t="s">
        <v>11</v>
      </c>
      <c r="F572" s="36" t="s">
        <v>583</v>
      </c>
      <c r="G572" s="37">
        <v>438</v>
      </c>
      <c r="H572" s="4" t="s">
        <v>187</v>
      </c>
      <c r="I572" s="26">
        <f t="shared" si="9"/>
        <v>3066</v>
      </c>
    </row>
    <row r="573" spans="1:9">
      <c r="A573" s="17">
        <v>357</v>
      </c>
      <c r="B573" s="47">
        <v>42</v>
      </c>
      <c r="C573" s="46" t="s">
        <v>584</v>
      </c>
      <c r="D573" s="25" t="s">
        <v>9</v>
      </c>
      <c r="E573" s="25" t="s">
        <v>11</v>
      </c>
      <c r="F573" s="36" t="s">
        <v>585</v>
      </c>
      <c r="G573" s="37">
        <v>65</v>
      </c>
      <c r="H573" s="4" t="s">
        <v>178</v>
      </c>
      <c r="I573" s="26">
        <f t="shared" si="9"/>
        <v>2730</v>
      </c>
    </row>
    <row r="574" spans="1:9">
      <c r="A574" s="137"/>
      <c r="B574" s="138"/>
      <c r="C574" s="138"/>
      <c r="D574" s="138"/>
      <c r="E574" s="138"/>
      <c r="F574" s="138"/>
      <c r="G574" s="138"/>
      <c r="H574" s="139"/>
      <c r="I574" s="31">
        <f>SUM(I495:I573)</f>
        <v>7419764.0614000009</v>
      </c>
    </row>
    <row r="575" spans="1:9">
      <c r="A575" s="34"/>
      <c r="B575" s="49"/>
      <c r="C575" s="50"/>
      <c r="D575" s="23"/>
      <c r="E575" s="23"/>
      <c r="F575" s="41"/>
      <c r="G575" s="42"/>
      <c r="H575" s="5"/>
      <c r="I575" s="26"/>
    </row>
    <row r="576" spans="1:9">
      <c r="A576" s="133" t="s">
        <v>586</v>
      </c>
      <c r="B576" s="134"/>
      <c r="C576" s="134"/>
      <c r="D576" s="134"/>
      <c r="E576" s="134"/>
      <c r="F576" s="134"/>
      <c r="G576" s="134"/>
      <c r="H576" s="135"/>
      <c r="I576" s="31">
        <f>SUM(I574,I494,I423)</f>
        <v>21979885.883599997</v>
      </c>
    </row>
    <row r="577" spans="1:13">
      <c r="A577" s="133" t="s">
        <v>195</v>
      </c>
      <c r="B577" s="134"/>
      <c r="C577" s="134"/>
      <c r="D577" s="134"/>
      <c r="E577" s="134"/>
      <c r="F577" s="134"/>
      <c r="G577" s="134"/>
      <c r="H577" s="135"/>
      <c r="I577" s="31">
        <f>I576*18%</f>
        <v>3956379.4590479992</v>
      </c>
    </row>
    <row r="578" spans="1:13">
      <c r="A578" s="136" t="s">
        <v>476</v>
      </c>
      <c r="B578" s="136"/>
      <c r="C578" s="136"/>
      <c r="D578" s="136"/>
      <c r="E578" s="136"/>
      <c r="F578" s="136"/>
      <c r="G578" s="136"/>
      <c r="H578" s="136"/>
      <c r="I578" s="115">
        <f>SUM(I576:I577)</f>
        <v>25936265.342647996</v>
      </c>
      <c r="J578" s="93"/>
    </row>
    <row r="579" spans="1:13" s="101" customFormat="1" ht="30" customHeight="1">
      <c r="A579" s="140" t="s">
        <v>775</v>
      </c>
      <c r="B579" s="141"/>
      <c r="C579" s="141"/>
      <c r="D579" s="141"/>
      <c r="E579" s="141"/>
      <c r="F579" s="141"/>
      <c r="G579" s="141"/>
      <c r="H579" s="141"/>
      <c r="I579" s="142"/>
    </row>
    <row r="580" spans="1:13" s="54" customFormat="1" ht="27" customHeight="1">
      <c r="A580" s="132" t="s">
        <v>590</v>
      </c>
      <c r="B580" s="132"/>
      <c r="C580" s="132"/>
      <c r="D580" s="132"/>
      <c r="E580" s="132"/>
      <c r="F580" s="132"/>
      <c r="G580" s="132"/>
      <c r="H580" s="132"/>
      <c r="I580" s="94"/>
    </row>
    <row r="581" spans="1:13" s="60" customFormat="1" ht="45" customHeight="1">
      <c r="A581" s="95">
        <v>1</v>
      </c>
      <c r="B581" s="55">
        <v>48</v>
      </c>
      <c r="C581" s="56" t="s">
        <v>591</v>
      </c>
      <c r="D581" s="57" t="s">
        <v>592</v>
      </c>
      <c r="E581" s="57" t="s">
        <v>593</v>
      </c>
      <c r="F581" s="57" t="s">
        <v>594</v>
      </c>
      <c r="G581" s="58">
        <v>2165</v>
      </c>
      <c r="H581" s="57" t="s">
        <v>595</v>
      </c>
      <c r="I581" s="59">
        <f>G581*B581</f>
        <v>103920</v>
      </c>
      <c r="J581" s="54"/>
      <c r="K581" s="54"/>
      <c r="L581" s="54"/>
      <c r="M581" s="54"/>
    </row>
    <row r="582" spans="1:13" s="60" customFormat="1" ht="45" customHeight="1">
      <c r="A582" s="95">
        <v>2</v>
      </c>
      <c r="B582" s="55">
        <v>139.13</v>
      </c>
      <c r="C582" s="61" t="s">
        <v>596</v>
      </c>
      <c r="D582" s="57" t="s">
        <v>592</v>
      </c>
      <c r="E582" s="57" t="s">
        <v>593</v>
      </c>
      <c r="F582" s="57" t="s">
        <v>597</v>
      </c>
      <c r="G582" s="58">
        <v>1440</v>
      </c>
      <c r="H582" s="57" t="s">
        <v>598</v>
      </c>
      <c r="I582" s="59">
        <f t="shared" ref="I582:I648" si="10">G582*B582</f>
        <v>200347.19999999998</v>
      </c>
      <c r="J582" s="54"/>
      <c r="K582" s="54"/>
      <c r="L582" s="54"/>
      <c r="M582" s="54"/>
    </row>
    <row r="583" spans="1:13" s="60" customFormat="1" ht="45" customHeight="1">
      <c r="A583" s="95">
        <v>3</v>
      </c>
      <c r="B583" s="55">
        <v>253.51</v>
      </c>
      <c r="C583" s="61" t="s">
        <v>599</v>
      </c>
      <c r="D583" s="57" t="s">
        <v>592</v>
      </c>
      <c r="E583" s="57" t="s">
        <v>593</v>
      </c>
      <c r="F583" s="57" t="s">
        <v>600</v>
      </c>
      <c r="G583" s="58">
        <v>486</v>
      </c>
      <c r="H583" s="57" t="s">
        <v>598</v>
      </c>
      <c r="I583" s="59">
        <f t="shared" si="10"/>
        <v>123205.86</v>
      </c>
      <c r="J583" s="54"/>
      <c r="K583" s="54"/>
      <c r="L583" s="54"/>
      <c r="M583" s="54"/>
    </row>
    <row r="584" spans="1:13" s="60" customFormat="1" ht="45" customHeight="1">
      <c r="A584" s="95">
        <v>4</v>
      </c>
      <c r="B584" s="55">
        <v>69.010000000000005</v>
      </c>
      <c r="C584" s="62" t="s">
        <v>601</v>
      </c>
      <c r="D584" s="57" t="s">
        <v>592</v>
      </c>
      <c r="E584" s="57" t="s">
        <v>593</v>
      </c>
      <c r="F584" s="63" t="s">
        <v>602</v>
      </c>
      <c r="G584" s="64">
        <v>4684</v>
      </c>
      <c r="H584" s="63" t="s">
        <v>598</v>
      </c>
      <c r="I584" s="59">
        <f t="shared" si="10"/>
        <v>323242.84000000003</v>
      </c>
    </row>
    <row r="585" spans="1:13" s="60" customFormat="1" ht="45" customHeight="1">
      <c r="A585" s="95">
        <v>5</v>
      </c>
      <c r="B585" s="55">
        <v>259.81999999999994</v>
      </c>
      <c r="C585" s="61" t="s">
        <v>603</v>
      </c>
      <c r="D585" s="57" t="s">
        <v>592</v>
      </c>
      <c r="E585" s="57" t="s">
        <v>593</v>
      </c>
      <c r="F585" s="63" t="s">
        <v>604</v>
      </c>
      <c r="G585" s="64">
        <v>4826</v>
      </c>
      <c r="H585" s="63" t="s">
        <v>598</v>
      </c>
      <c r="I585" s="59">
        <f t="shared" si="10"/>
        <v>1253891.3199999996</v>
      </c>
    </row>
    <row r="586" spans="1:13" s="109" customFormat="1" ht="45" customHeight="1">
      <c r="A586" s="102"/>
      <c r="B586" s="103"/>
      <c r="C586" s="104" t="s">
        <v>773</v>
      </c>
      <c r="D586" s="105"/>
      <c r="E586" s="105"/>
      <c r="F586" s="106"/>
      <c r="G586" s="107"/>
      <c r="H586" s="106"/>
      <c r="I586" s="108"/>
    </row>
    <row r="587" spans="1:13" s="60" customFormat="1" ht="21.75" customHeight="1">
      <c r="A587" s="95">
        <v>6</v>
      </c>
      <c r="B587" s="55">
        <v>6.44</v>
      </c>
      <c r="C587" s="61" t="s">
        <v>605</v>
      </c>
      <c r="D587" s="57" t="s">
        <v>592</v>
      </c>
      <c r="E587" s="57" t="s">
        <v>593</v>
      </c>
      <c r="F587" s="63" t="s">
        <v>606</v>
      </c>
      <c r="G587" s="64">
        <v>9459</v>
      </c>
      <c r="H587" s="63" t="s">
        <v>598</v>
      </c>
      <c r="I587" s="59">
        <f t="shared" si="10"/>
        <v>60915.960000000006</v>
      </c>
    </row>
    <row r="588" spans="1:13" s="66" customFormat="1" ht="21.75" customHeight="1">
      <c r="A588" s="95">
        <v>7</v>
      </c>
      <c r="B588" s="65">
        <v>5</v>
      </c>
      <c r="C588" s="61" t="s">
        <v>607</v>
      </c>
      <c r="D588" s="57" t="s">
        <v>592</v>
      </c>
      <c r="E588" s="57" t="s">
        <v>593</v>
      </c>
      <c r="F588" s="63" t="s">
        <v>608</v>
      </c>
      <c r="G588" s="64">
        <v>13208</v>
      </c>
      <c r="H588" s="63" t="s">
        <v>598</v>
      </c>
      <c r="I588" s="59">
        <f t="shared" si="10"/>
        <v>66040</v>
      </c>
    </row>
    <row r="589" spans="1:13" s="66" customFormat="1" ht="21.75" customHeight="1">
      <c r="A589" s="95">
        <v>8</v>
      </c>
      <c r="B589" s="65">
        <v>4.7699999999999996</v>
      </c>
      <c r="C589" s="61" t="s">
        <v>609</v>
      </c>
      <c r="D589" s="57" t="s">
        <v>592</v>
      </c>
      <c r="E589" s="57" t="s">
        <v>593</v>
      </c>
      <c r="F589" s="63" t="s">
        <v>610</v>
      </c>
      <c r="G589" s="64">
        <v>12330</v>
      </c>
      <c r="H589" s="63" t="s">
        <v>598</v>
      </c>
      <c r="I589" s="59">
        <f t="shared" si="10"/>
        <v>58814.099999999991</v>
      </c>
    </row>
    <row r="590" spans="1:13" s="66" customFormat="1" ht="45" customHeight="1">
      <c r="A590" s="95">
        <v>9</v>
      </c>
      <c r="B590" s="65">
        <v>4.0600000000000005</v>
      </c>
      <c r="C590" s="61" t="s">
        <v>611</v>
      </c>
      <c r="D590" s="57" t="s">
        <v>592</v>
      </c>
      <c r="E590" s="57" t="s">
        <v>593</v>
      </c>
      <c r="F590" s="63" t="s">
        <v>612</v>
      </c>
      <c r="G590" s="64">
        <v>71737</v>
      </c>
      <c r="H590" s="63" t="s">
        <v>613</v>
      </c>
      <c r="I590" s="59">
        <f t="shared" si="10"/>
        <v>291252.22000000003</v>
      </c>
    </row>
    <row r="591" spans="1:13" s="66" customFormat="1" ht="45" customHeight="1">
      <c r="A591" s="95">
        <v>10</v>
      </c>
      <c r="B591" s="65">
        <v>128.78</v>
      </c>
      <c r="C591" s="61" t="s">
        <v>614</v>
      </c>
      <c r="D591" s="57" t="s">
        <v>592</v>
      </c>
      <c r="E591" s="57" t="s">
        <v>593</v>
      </c>
      <c r="F591" s="63" t="s">
        <v>615</v>
      </c>
      <c r="G591" s="64">
        <v>8243</v>
      </c>
      <c r="H591" s="63" t="s">
        <v>598</v>
      </c>
      <c r="I591" s="59">
        <f t="shared" si="10"/>
        <v>1061533.54</v>
      </c>
    </row>
    <row r="592" spans="1:13" s="60" customFormat="1" ht="45" customHeight="1">
      <c r="A592" s="95">
        <v>11</v>
      </c>
      <c r="B592" s="55">
        <v>14.76</v>
      </c>
      <c r="C592" s="61" t="s">
        <v>616</v>
      </c>
      <c r="D592" s="57" t="s">
        <v>592</v>
      </c>
      <c r="E592" s="57" t="s">
        <v>593</v>
      </c>
      <c r="F592" s="63" t="s">
        <v>617</v>
      </c>
      <c r="G592" s="64">
        <v>6077</v>
      </c>
      <c r="H592" s="63" t="s">
        <v>598</v>
      </c>
      <c r="I592" s="59">
        <f t="shared" si="10"/>
        <v>89696.52</v>
      </c>
    </row>
    <row r="593" spans="1:9" s="68" customFormat="1" ht="45" customHeight="1">
      <c r="A593" s="95">
        <v>12</v>
      </c>
      <c r="B593" s="55">
        <v>1284.45</v>
      </c>
      <c r="C593" s="61" t="s">
        <v>618</v>
      </c>
      <c r="D593" s="57" t="s">
        <v>592</v>
      </c>
      <c r="E593" s="57" t="s">
        <v>593</v>
      </c>
      <c r="F593" s="67" t="s">
        <v>619</v>
      </c>
      <c r="G593" s="86">
        <v>559</v>
      </c>
      <c r="H593" s="67" t="s">
        <v>620</v>
      </c>
      <c r="I593" s="59">
        <f t="shared" si="10"/>
        <v>718007.55</v>
      </c>
    </row>
    <row r="594" spans="1:9" s="66" customFormat="1" ht="45" customHeight="1">
      <c r="A594" s="95">
        <v>13</v>
      </c>
      <c r="B594" s="55">
        <v>959.45</v>
      </c>
      <c r="C594" s="69" t="s">
        <v>621</v>
      </c>
      <c r="D594" s="57" t="s">
        <v>592</v>
      </c>
      <c r="E594" s="57" t="s">
        <v>593</v>
      </c>
      <c r="F594" s="63" t="s">
        <v>622</v>
      </c>
      <c r="G594" s="64">
        <v>210</v>
      </c>
      <c r="H594" s="63" t="s">
        <v>620</v>
      </c>
      <c r="I594" s="59">
        <f t="shared" si="10"/>
        <v>201484.5</v>
      </c>
    </row>
    <row r="595" spans="1:9" s="66" customFormat="1" ht="45" customHeight="1">
      <c r="A595" s="95">
        <v>14</v>
      </c>
      <c r="B595" s="55">
        <v>434.95</v>
      </c>
      <c r="C595" s="70" t="s">
        <v>623</v>
      </c>
      <c r="D595" s="57" t="s">
        <v>592</v>
      </c>
      <c r="E595" s="57" t="s">
        <v>593</v>
      </c>
      <c r="F595" s="63" t="s">
        <v>624</v>
      </c>
      <c r="G595" s="71">
        <v>85</v>
      </c>
      <c r="H595" s="72" t="s">
        <v>625</v>
      </c>
      <c r="I595" s="59">
        <f t="shared" si="10"/>
        <v>36970.75</v>
      </c>
    </row>
    <row r="596" spans="1:9" s="66" customFormat="1" ht="45" customHeight="1">
      <c r="A596" s="95">
        <v>15</v>
      </c>
      <c r="B596" s="55">
        <v>600</v>
      </c>
      <c r="C596" s="69" t="s">
        <v>784</v>
      </c>
      <c r="D596" s="57" t="s">
        <v>592</v>
      </c>
      <c r="E596" s="57" t="s">
        <v>593</v>
      </c>
      <c r="F596" s="63" t="s">
        <v>626</v>
      </c>
      <c r="G596" s="71">
        <v>128</v>
      </c>
      <c r="H596" s="72" t="s">
        <v>625</v>
      </c>
      <c r="I596" s="59">
        <f t="shared" si="10"/>
        <v>76800</v>
      </c>
    </row>
    <row r="597" spans="1:9" s="66" customFormat="1" ht="45" customHeight="1">
      <c r="A597" s="95">
        <v>16</v>
      </c>
      <c r="B597" s="55">
        <v>3</v>
      </c>
      <c r="C597" s="70" t="s">
        <v>627</v>
      </c>
      <c r="D597" s="57" t="s">
        <v>592</v>
      </c>
      <c r="E597" s="57" t="s">
        <v>593</v>
      </c>
      <c r="F597" s="63" t="s">
        <v>628</v>
      </c>
      <c r="G597" s="64">
        <v>4326</v>
      </c>
      <c r="H597" s="72" t="s">
        <v>629</v>
      </c>
      <c r="I597" s="59">
        <f t="shared" si="10"/>
        <v>12978</v>
      </c>
    </row>
    <row r="598" spans="1:9" s="66" customFormat="1" ht="25.5" customHeight="1">
      <c r="A598" s="95">
        <v>17</v>
      </c>
      <c r="B598" s="55">
        <v>1</v>
      </c>
      <c r="C598" s="62" t="s">
        <v>630</v>
      </c>
      <c r="D598" s="57" t="s">
        <v>592</v>
      </c>
      <c r="E598" s="57" t="s">
        <v>593</v>
      </c>
      <c r="F598" s="63" t="s">
        <v>631</v>
      </c>
      <c r="G598" s="71">
        <v>5000</v>
      </c>
      <c r="H598" s="63" t="s">
        <v>632</v>
      </c>
      <c r="I598" s="59">
        <f t="shared" si="10"/>
        <v>5000</v>
      </c>
    </row>
    <row r="599" spans="1:9" s="112" customFormat="1" ht="69" customHeight="1">
      <c r="A599" s="102"/>
      <c r="B599" s="103"/>
      <c r="C599" s="110" t="s">
        <v>774</v>
      </c>
      <c r="D599" s="105"/>
      <c r="E599" s="105"/>
      <c r="F599" s="106"/>
      <c r="G599" s="111"/>
      <c r="H599" s="106"/>
      <c r="I599" s="108">
        <v>0</v>
      </c>
    </row>
    <row r="600" spans="1:9" s="66" customFormat="1" ht="19.5" customHeight="1">
      <c r="A600" s="95">
        <v>18</v>
      </c>
      <c r="B600" s="55">
        <v>90</v>
      </c>
      <c r="C600" s="61" t="s">
        <v>633</v>
      </c>
      <c r="D600" s="57" t="s">
        <v>592</v>
      </c>
      <c r="E600" s="57" t="s">
        <v>593</v>
      </c>
      <c r="F600" s="63" t="s">
        <v>634</v>
      </c>
      <c r="G600" s="64">
        <v>336</v>
      </c>
      <c r="H600" s="63" t="s">
        <v>635</v>
      </c>
      <c r="I600" s="59">
        <f t="shared" si="10"/>
        <v>30240</v>
      </c>
    </row>
    <row r="601" spans="1:9" s="66" customFormat="1" ht="19.5" customHeight="1">
      <c r="A601" s="95">
        <v>19</v>
      </c>
      <c r="B601" s="55">
        <v>30</v>
      </c>
      <c r="C601" s="61" t="s">
        <v>636</v>
      </c>
      <c r="D601" s="57" t="s">
        <v>592</v>
      </c>
      <c r="E601" s="57" t="s">
        <v>593</v>
      </c>
      <c r="F601" s="63" t="s">
        <v>637</v>
      </c>
      <c r="G601" s="64">
        <v>369</v>
      </c>
      <c r="H601" s="63" t="s">
        <v>635</v>
      </c>
      <c r="I601" s="59">
        <f t="shared" si="10"/>
        <v>11070</v>
      </c>
    </row>
    <row r="602" spans="1:9" s="66" customFormat="1" ht="19.5" customHeight="1">
      <c r="A602" s="95">
        <v>20</v>
      </c>
      <c r="B602" s="55">
        <v>30</v>
      </c>
      <c r="C602" s="61" t="s">
        <v>638</v>
      </c>
      <c r="D602" s="57" t="s">
        <v>592</v>
      </c>
      <c r="E602" s="57" t="s">
        <v>593</v>
      </c>
      <c r="F602" s="63" t="s">
        <v>639</v>
      </c>
      <c r="G602" s="64">
        <v>394</v>
      </c>
      <c r="H602" s="63" t="s">
        <v>635</v>
      </c>
      <c r="I602" s="59">
        <f t="shared" si="10"/>
        <v>11820</v>
      </c>
    </row>
    <row r="603" spans="1:9" s="66" customFormat="1" ht="19.5" customHeight="1">
      <c r="A603" s="95">
        <v>21</v>
      </c>
      <c r="B603" s="55">
        <v>30</v>
      </c>
      <c r="C603" s="61" t="s">
        <v>640</v>
      </c>
      <c r="D603" s="57" t="s">
        <v>592</v>
      </c>
      <c r="E603" s="57" t="s">
        <v>593</v>
      </c>
      <c r="F603" s="63" t="s">
        <v>641</v>
      </c>
      <c r="G603" s="64">
        <v>492</v>
      </c>
      <c r="H603" s="63" t="s">
        <v>635</v>
      </c>
      <c r="I603" s="59">
        <f t="shared" si="10"/>
        <v>14760</v>
      </c>
    </row>
    <row r="604" spans="1:9" s="66" customFormat="1" ht="19.5" customHeight="1">
      <c r="A604" s="95">
        <v>22</v>
      </c>
      <c r="B604" s="55">
        <v>30</v>
      </c>
      <c r="C604" s="61" t="s">
        <v>642</v>
      </c>
      <c r="D604" s="57" t="s">
        <v>592</v>
      </c>
      <c r="E604" s="57" t="s">
        <v>593</v>
      </c>
      <c r="F604" s="63" t="s">
        <v>643</v>
      </c>
      <c r="G604" s="64">
        <v>623</v>
      </c>
      <c r="H604" s="63" t="s">
        <v>635</v>
      </c>
      <c r="I604" s="59">
        <f t="shared" si="10"/>
        <v>18690</v>
      </c>
    </row>
    <row r="605" spans="1:9" s="66" customFormat="1" ht="19.5" customHeight="1">
      <c r="A605" s="95">
        <v>23</v>
      </c>
      <c r="B605" s="55">
        <v>30</v>
      </c>
      <c r="C605" s="61" t="s">
        <v>644</v>
      </c>
      <c r="D605" s="57" t="s">
        <v>592</v>
      </c>
      <c r="E605" s="57" t="s">
        <v>593</v>
      </c>
      <c r="F605" s="63" t="s">
        <v>645</v>
      </c>
      <c r="G605" s="64">
        <v>754</v>
      </c>
      <c r="H605" s="63" t="s">
        <v>635</v>
      </c>
      <c r="I605" s="59">
        <f t="shared" si="10"/>
        <v>22620</v>
      </c>
    </row>
    <row r="606" spans="1:9" s="66" customFormat="1" ht="19.5" customHeight="1">
      <c r="A606" s="95">
        <v>24</v>
      </c>
      <c r="B606" s="55">
        <v>30</v>
      </c>
      <c r="C606" s="61" t="s">
        <v>646</v>
      </c>
      <c r="D606" s="57" t="s">
        <v>592</v>
      </c>
      <c r="E606" s="57" t="s">
        <v>593</v>
      </c>
      <c r="F606" s="63" t="s">
        <v>647</v>
      </c>
      <c r="G606" s="64">
        <v>918</v>
      </c>
      <c r="H606" s="63" t="s">
        <v>635</v>
      </c>
      <c r="I606" s="59">
        <f t="shared" si="10"/>
        <v>27540</v>
      </c>
    </row>
    <row r="607" spans="1:9" s="66" customFormat="1" ht="18.75" customHeight="1">
      <c r="A607" s="95">
        <v>25</v>
      </c>
      <c r="B607" s="55">
        <v>150</v>
      </c>
      <c r="C607" s="61" t="s">
        <v>648</v>
      </c>
      <c r="D607" s="57" t="s">
        <v>592</v>
      </c>
      <c r="E607" s="57" t="s">
        <v>593</v>
      </c>
      <c r="F607" s="63" t="s">
        <v>649</v>
      </c>
      <c r="G607" s="64">
        <v>1082</v>
      </c>
      <c r="H607" s="63" t="s">
        <v>635</v>
      </c>
      <c r="I607" s="59">
        <f t="shared" si="10"/>
        <v>162300</v>
      </c>
    </row>
    <row r="608" spans="1:9" s="66" customFormat="1" ht="45" customHeight="1">
      <c r="A608" s="95">
        <v>26</v>
      </c>
      <c r="B608" s="55">
        <v>45</v>
      </c>
      <c r="C608" s="62" t="s">
        <v>650</v>
      </c>
      <c r="D608" s="57" t="s">
        <v>592</v>
      </c>
      <c r="E608" s="57" t="s">
        <v>593</v>
      </c>
      <c r="F608" s="63" t="s">
        <v>651</v>
      </c>
      <c r="G608" s="64">
        <v>883</v>
      </c>
      <c r="H608" s="63" t="s">
        <v>635</v>
      </c>
      <c r="I608" s="59">
        <f t="shared" si="10"/>
        <v>39735</v>
      </c>
    </row>
    <row r="609" spans="1:9" s="66" customFormat="1" ht="45" customHeight="1">
      <c r="A609" s="95">
        <v>27</v>
      </c>
      <c r="B609" s="55">
        <v>1</v>
      </c>
      <c r="C609" s="62" t="s">
        <v>652</v>
      </c>
      <c r="D609" s="57" t="s">
        <v>592</v>
      </c>
      <c r="E609" s="57" t="s">
        <v>593</v>
      </c>
      <c r="F609" s="63" t="s">
        <v>653</v>
      </c>
      <c r="G609" s="64">
        <v>48007</v>
      </c>
      <c r="H609" s="72" t="s">
        <v>178</v>
      </c>
      <c r="I609" s="59">
        <f t="shared" si="10"/>
        <v>48007</v>
      </c>
    </row>
    <row r="610" spans="1:9" s="66" customFormat="1" ht="45" customHeight="1">
      <c r="A610" s="95">
        <v>28</v>
      </c>
      <c r="B610" s="55">
        <v>350</v>
      </c>
      <c r="C610" s="62" t="s">
        <v>654</v>
      </c>
      <c r="D610" s="57" t="s">
        <v>592</v>
      </c>
      <c r="E610" s="57" t="s">
        <v>593</v>
      </c>
      <c r="F610" s="63" t="s">
        <v>655</v>
      </c>
      <c r="G610" s="64">
        <v>180</v>
      </c>
      <c r="H610" s="72" t="s">
        <v>635</v>
      </c>
      <c r="I610" s="59">
        <f t="shared" si="10"/>
        <v>63000</v>
      </c>
    </row>
    <row r="611" spans="1:9" s="66" customFormat="1" ht="45" customHeight="1">
      <c r="A611" s="95">
        <v>29</v>
      </c>
      <c r="B611" s="55">
        <v>1</v>
      </c>
      <c r="C611" s="62" t="s">
        <v>656</v>
      </c>
      <c r="D611" s="57" t="s">
        <v>592</v>
      </c>
      <c r="E611" s="57" t="s">
        <v>593</v>
      </c>
      <c r="F611" s="63" t="s">
        <v>657</v>
      </c>
      <c r="G611" s="64">
        <v>7854</v>
      </c>
      <c r="H611" s="72" t="s">
        <v>178</v>
      </c>
      <c r="I611" s="59">
        <f t="shared" si="10"/>
        <v>7854</v>
      </c>
    </row>
    <row r="612" spans="1:9" s="66" customFormat="1" ht="45" customHeight="1">
      <c r="A612" s="95">
        <v>30</v>
      </c>
      <c r="B612" s="55">
        <v>400</v>
      </c>
      <c r="C612" s="62" t="s">
        <v>658</v>
      </c>
      <c r="D612" s="57" t="s">
        <v>592</v>
      </c>
      <c r="E612" s="57" t="s">
        <v>593</v>
      </c>
      <c r="F612" s="63" t="s">
        <v>659</v>
      </c>
      <c r="G612" s="64">
        <v>192</v>
      </c>
      <c r="H612" s="72" t="s">
        <v>635</v>
      </c>
      <c r="I612" s="59">
        <f t="shared" si="10"/>
        <v>76800</v>
      </c>
    </row>
    <row r="613" spans="1:9" s="66" customFormat="1" ht="45" customHeight="1">
      <c r="A613" s="95">
        <v>31</v>
      </c>
      <c r="B613" s="55">
        <v>51</v>
      </c>
      <c r="C613" s="73" t="s">
        <v>660</v>
      </c>
      <c r="D613" s="57" t="s">
        <v>592</v>
      </c>
      <c r="E613" s="57" t="s">
        <v>593</v>
      </c>
      <c r="F613" s="63" t="s">
        <v>661</v>
      </c>
      <c r="G613" s="86">
        <v>410</v>
      </c>
      <c r="H613" s="72" t="s">
        <v>186</v>
      </c>
      <c r="I613" s="59">
        <f t="shared" si="10"/>
        <v>20910</v>
      </c>
    </row>
    <row r="614" spans="1:9" s="66" customFormat="1" ht="45" customHeight="1">
      <c r="A614" s="95">
        <v>32</v>
      </c>
      <c r="B614" s="55">
        <v>45</v>
      </c>
      <c r="C614" s="73" t="s">
        <v>662</v>
      </c>
      <c r="D614" s="57" t="s">
        <v>592</v>
      </c>
      <c r="E614" s="57" t="s">
        <v>593</v>
      </c>
      <c r="F614" s="63" t="s">
        <v>663</v>
      </c>
      <c r="G614" s="86">
        <v>466</v>
      </c>
      <c r="H614" s="72" t="s">
        <v>178</v>
      </c>
      <c r="I614" s="59">
        <f t="shared" si="10"/>
        <v>20970</v>
      </c>
    </row>
    <row r="615" spans="1:9" s="66" customFormat="1" ht="45" customHeight="1">
      <c r="A615" s="95">
        <v>33</v>
      </c>
      <c r="B615" s="74">
        <v>1218.6000000000001</v>
      </c>
      <c r="C615" s="62" t="s">
        <v>664</v>
      </c>
      <c r="D615" s="57" t="s">
        <v>592</v>
      </c>
      <c r="E615" s="57" t="s">
        <v>593</v>
      </c>
      <c r="F615" s="63" t="s">
        <v>665</v>
      </c>
      <c r="G615" s="71">
        <v>309</v>
      </c>
      <c r="H615" s="63" t="s">
        <v>666</v>
      </c>
      <c r="I615" s="59">
        <f t="shared" si="10"/>
        <v>376547.4</v>
      </c>
    </row>
    <row r="616" spans="1:9" s="112" customFormat="1" ht="63.75" customHeight="1">
      <c r="A616" s="102"/>
      <c r="B616" s="113"/>
      <c r="C616" s="114" t="s">
        <v>773</v>
      </c>
      <c r="D616" s="105"/>
      <c r="E616" s="105"/>
      <c r="F616" s="106"/>
      <c r="G616" s="111"/>
      <c r="H616" s="106"/>
      <c r="I616" s="108">
        <v>0</v>
      </c>
    </row>
    <row r="617" spans="1:9" s="66" customFormat="1" ht="15.75" customHeight="1">
      <c r="A617" s="95">
        <v>34</v>
      </c>
      <c r="B617" s="74">
        <v>3.4299999999999997</v>
      </c>
      <c r="C617" s="61" t="s">
        <v>667</v>
      </c>
      <c r="D617" s="57" t="s">
        <v>592</v>
      </c>
      <c r="E617" s="57" t="s">
        <v>593</v>
      </c>
      <c r="F617" s="63" t="s">
        <v>668</v>
      </c>
      <c r="G617" s="64">
        <v>12246</v>
      </c>
      <c r="H617" s="63" t="s">
        <v>666</v>
      </c>
      <c r="I617" s="59">
        <f t="shared" si="10"/>
        <v>42003.78</v>
      </c>
    </row>
    <row r="618" spans="1:9" s="66" customFormat="1" ht="15.75" customHeight="1">
      <c r="A618" s="95">
        <v>35</v>
      </c>
      <c r="B618" s="65">
        <v>0.57999999999999996</v>
      </c>
      <c r="C618" s="61" t="s">
        <v>669</v>
      </c>
      <c r="D618" s="57" t="s">
        <v>592</v>
      </c>
      <c r="E618" s="57" t="s">
        <v>593</v>
      </c>
      <c r="F618" s="63" t="s">
        <v>670</v>
      </c>
      <c r="G618" s="64">
        <v>13038</v>
      </c>
      <c r="H618" s="63" t="s">
        <v>666</v>
      </c>
      <c r="I618" s="59">
        <f t="shared" si="10"/>
        <v>7562.0399999999991</v>
      </c>
    </row>
    <row r="619" spans="1:9" s="77" customFormat="1" ht="15.75" customHeight="1">
      <c r="A619" s="95">
        <v>36</v>
      </c>
      <c r="B619" s="65">
        <v>2.7</v>
      </c>
      <c r="C619" s="75" t="s">
        <v>671</v>
      </c>
      <c r="D619" s="57" t="s">
        <v>592</v>
      </c>
      <c r="E619" s="57" t="s">
        <v>593</v>
      </c>
      <c r="F619" s="97" t="s">
        <v>672</v>
      </c>
      <c r="G619" s="98">
        <v>1373</v>
      </c>
      <c r="H619" s="76" t="s">
        <v>620</v>
      </c>
      <c r="I619" s="59">
        <f t="shared" si="10"/>
        <v>3707.1000000000004</v>
      </c>
    </row>
    <row r="620" spans="1:9" s="77" customFormat="1" ht="15.75" customHeight="1">
      <c r="A620" s="95">
        <v>37</v>
      </c>
      <c r="B620" s="65">
        <v>20.8</v>
      </c>
      <c r="C620" s="75" t="s">
        <v>673</v>
      </c>
      <c r="D620" s="57" t="s">
        <v>592</v>
      </c>
      <c r="E620" s="57" t="s">
        <v>593</v>
      </c>
      <c r="F620" s="97" t="s">
        <v>674</v>
      </c>
      <c r="G620" s="98">
        <v>10834</v>
      </c>
      <c r="H620" s="76" t="s">
        <v>666</v>
      </c>
      <c r="I620" s="59">
        <f t="shared" si="10"/>
        <v>225347.20000000001</v>
      </c>
    </row>
    <row r="621" spans="1:9" s="68" customFormat="1" ht="45" customHeight="1">
      <c r="A621" s="95">
        <v>38</v>
      </c>
      <c r="B621" s="65">
        <v>71.400000000000006</v>
      </c>
      <c r="C621" s="61" t="s">
        <v>675</v>
      </c>
      <c r="D621" s="57" t="s">
        <v>592</v>
      </c>
      <c r="E621" s="57" t="s">
        <v>593</v>
      </c>
      <c r="F621" s="67" t="s">
        <v>676</v>
      </c>
      <c r="G621" s="86">
        <v>117</v>
      </c>
      <c r="H621" s="67" t="s">
        <v>625</v>
      </c>
      <c r="I621" s="59">
        <f t="shared" si="10"/>
        <v>8353.8000000000011</v>
      </c>
    </row>
    <row r="622" spans="1:9" s="68" customFormat="1" ht="45" customHeight="1">
      <c r="A622" s="95">
        <v>39</v>
      </c>
      <c r="B622" s="65">
        <v>180</v>
      </c>
      <c r="C622" s="61" t="s">
        <v>677</v>
      </c>
      <c r="D622" s="57" t="s">
        <v>592</v>
      </c>
      <c r="E622" s="57" t="s">
        <v>593</v>
      </c>
      <c r="F622" s="67" t="s">
        <v>678</v>
      </c>
      <c r="G622" s="86">
        <v>34</v>
      </c>
      <c r="H622" s="67" t="s">
        <v>679</v>
      </c>
      <c r="I622" s="59">
        <f t="shared" si="10"/>
        <v>6120</v>
      </c>
    </row>
    <row r="623" spans="1:9" s="68" customFormat="1" ht="45" customHeight="1">
      <c r="A623" s="95">
        <v>40</v>
      </c>
      <c r="B623" s="65">
        <v>30.9</v>
      </c>
      <c r="C623" s="61" t="s">
        <v>680</v>
      </c>
      <c r="D623" s="57" t="s">
        <v>592</v>
      </c>
      <c r="E623" s="57" t="s">
        <v>593</v>
      </c>
      <c r="F623" s="67" t="s">
        <v>681</v>
      </c>
      <c r="G623" s="64">
        <v>3041</v>
      </c>
      <c r="H623" s="67" t="s">
        <v>620</v>
      </c>
      <c r="I623" s="59">
        <f t="shared" si="10"/>
        <v>93966.9</v>
      </c>
    </row>
    <row r="624" spans="1:9" s="68" customFormat="1" ht="45" customHeight="1">
      <c r="A624" s="95">
        <v>41</v>
      </c>
      <c r="B624" s="65">
        <v>8.64</v>
      </c>
      <c r="C624" s="61" t="s">
        <v>682</v>
      </c>
      <c r="D624" s="57" t="s">
        <v>592</v>
      </c>
      <c r="E624" s="57" t="s">
        <v>593</v>
      </c>
      <c r="F624" s="67" t="s">
        <v>683</v>
      </c>
      <c r="G624" s="64">
        <v>2990</v>
      </c>
      <c r="H624" s="67" t="s">
        <v>625</v>
      </c>
      <c r="I624" s="59">
        <f t="shared" si="10"/>
        <v>25833.600000000002</v>
      </c>
    </row>
    <row r="625" spans="1:9" s="68" customFormat="1" ht="45" customHeight="1">
      <c r="A625" s="95">
        <v>42</v>
      </c>
      <c r="B625" s="65">
        <v>9.6199999999999992</v>
      </c>
      <c r="C625" s="61" t="s">
        <v>684</v>
      </c>
      <c r="D625" s="57" t="s">
        <v>592</v>
      </c>
      <c r="E625" s="57" t="s">
        <v>593</v>
      </c>
      <c r="F625" s="67" t="s">
        <v>685</v>
      </c>
      <c r="G625" s="64">
        <v>7314</v>
      </c>
      <c r="H625" s="67" t="s">
        <v>620</v>
      </c>
      <c r="I625" s="59">
        <f t="shared" si="10"/>
        <v>70360.679999999993</v>
      </c>
    </row>
    <row r="626" spans="1:9" s="68" customFormat="1" ht="45" customHeight="1">
      <c r="A626" s="95">
        <v>43</v>
      </c>
      <c r="B626" s="65">
        <v>155.25</v>
      </c>
      <c r="C626" s="61" t="s">
        <v>686</v>
      </c>
      <c r="D626" s="57" t="s">
        <v>592</v>
      </c>
      <c r="E626" s="57" t="s">
        <v>593</v>
      </c>
      <c r="F626" s="67" t="s">
        <v>687</v>
      </c>
      <c r="G626" s="64">
        <v>124</v>
      </c>
      <c r="H626" s="67" t="s">
        <v>629</v>
      </c>
      <c r="I626" s="59">
        <f t="shared" si="10"/>
        <v>19251</v>
      </c>
    </row>
    <row r="627" spans="1:9" s="68" customFormat="1" ht="45" customHeight="1">
      <c r="A627" s="95">
        <v>44</v>
      </c>
      <c r="B627" s="65">
        <v>8.64</v>
      </c>
      <c r="C627" s="61" t="s">
        <v>688</v>
      </c>
      <c r="D627" s="57" t="s">
        <v>592</v>
      </c>
      <c r="E627" s="57" t="s">
        <v>593</v>
      </c>
      <c r="F627" s="67" t="s">
        <v>689</v>
      </c>
      <c r="G627" s="64">
        <v>3623</v>
      </c>
      <c r="H627" s="67" t="s">
        <v>629</v>
      </c>
      <c r="I627" s="59">
        <f t="shared" si="10"/>
        <v>31302.720000000001</v>
      </c>
    </row>
    <row r="628" spans="1:9" s="68" customFormat="1" ht="45" customHeight="1">
      <c r="A628" s="95">
        <v>45</v>
      </c>
      <c r="B628" s="65">
        <v>16.559999999999999</v>
      </c>
      <c r="C628" s="61" t="s">
        <v>690</v>
      </c>
      <c r="D628" s="57" t="s">
        <v>592</v>
      </c>
      <c r="E628" s="57" t="s">
        <v>593</v>
      </c>
      <c r="F628" s="67" t="s">
        <v>691</v>
      </c>
      <c r="G628" s="64">
        <v>914</v>
      </c>
      <c r="H628" s="67" t="s">
        <v>620</v>
      </c>
      <c r="I628" s="59">
        <f t="shared" si="10"/>
        <v>15135.839999999998</v>
      </c>
    </row>
    <row r="629" spans="1:9" s="68" customFormat="1" ht="45" customHeight="1">
      <c r="A629" s="95">
        <v>46</v>
      </c>
      <c r="B629" s="65">
        <v>121.91999999999999</v>
      </c>
      <c r="C629" s="61" t="s">
        <v>692</v>
      </c>
      <c r="D629" s="57" t="s">
        <v>592</v>
      </c>
      <c r="E629" s="57" t="s">
        <v>593</v>
      </c>
      <c r="F629" s="67" t="s">
        <v>693</v>
      </c>
      <c r="G629" s="64">
        <v>786</v>
      </c>
      <c r="H629" s="67" t="s">
        <v>620</v>
      </c>
      <c r="I629" s="59">
        <f t="shared" si="10"/>
        <v>95829.119999999995</v>
      </c>
    </row>
    <row r="630" spans="1:9" s="68" customFormat="1" ht="45" customHeight="1">
      <c r="A630" s="95">
        <v>47</v>
      </c>
      <c r="B630" s="65">
        <v>6.74</v>
      </c>
      <c r="C630" s="61" t="s">
        <v>694</v>
      </c>
      <c r="D630" s="57" t="s">
        <v>592</v>
      </c>
      <c r="E630" s="57" t="s">
        <v>593</v>
      </c>
      <c r="F630" s="67" t="s">
        <v>695</v>
      </c>
      <c r="G630" s="64">
        <v>875</v>
      </c>
      <c r="H630" s="67" t="s">
        <v>620</v>
      </c>
      <c r="I630" s="59">
        <f t="shared" si="10"/>
        <v>5897.5</v>
      </c>
    </row>
    <row r="631" spans="1:9" s="68" customFormat="1" ht="45" customHeight="1">
      <c r="A631" s="95">
        <v>48</v>
      </c>
      <c r="B631" s="65">
        <v>243.69</v>
      </c>
      <c r="C631" s="56" t="s">
        <v>696</v>
      </c>
      <c r="D631" s="57" t="s">
        <v>592</v>
      </c>
      <c r="E631" s="57" t="s">
        <v>593</v>
      </c>
      <c r="F631" s="67" t="s">
        <v>697</v>
      </c>
      <c r="G631" s="64">
        <v>146</v>
      </c>
      <c r="H631" s="67" t="s">
        <v>620</v>
      </c>
      <c r="I631" s="59">
        <f t="shared" si="10"/>
        <v>35578.74</v>
      </c>
    </row>
    <row r="632" spans="1:9" s="79" customFormat="1" ht="45" customHeight="1">
      <c r="A632" s="95">
        <v>49</v>
      </c>
      <c r="B632" s="74">
        <v>121.42</v>
      </c>
      <c r="C632" s="61" t="s">
        <v>698</v>
      </c>
      <c r="D632" s="57" t="s">
        <v>592</v>
      </c>
      <c r="E632" s="57" t="s">
        <v>593</v>
      </c>
      <c r="F632" s="78" t="s">
        <v>699</v>
      </c>
      <c r="G632" s="64">
        <v>548</v>
      </c>
      <c r="H632" s="78" t="s">
        <v>629</v>
      </c>
      <c r="I632" s="59">
        <f t="shared" si="10"/>
        <v>66538.16</v>
      </c>
    </row>
    <row r="633" spans="1:9" s="68" customFormat="1" ht="45" customHeight="1">
      <c r="A633" s="95">
        <v>50</v>
      </c>
      <c r="B633" s="74">
        <v>60</v>
      </c>
      <c r="C633" s="73" t="s">
        <v>700</v>
      </c>
      <c r="D633" s="57" t="s">
        <v>592</v>
      </c>
      <c r="E633" s="57" t="s">
        <v>593</v>
      </c>
      <c r="F633" s="67" t="s">
        <v>701</v>
      </c>
      <c r="G633" s="86">
        <v>108</v>
      </c>
      <c r="H633" s="67" t="s">
        <v>635</v>
      </c>
      <c r="I633" s="59">
        <f t="shared" si="10"/>
        <v>6480</v>
      </c>
    </row>
    <row r="634" spans="1:9" s="68" customFormat="1" ht="45" customHeight="1">
      <c r="A634" s="95">
        <v>51</v>
      </c>
      <c r="B634" s="74">
        <v>1</v>
      </c>
      <c r="C634" s="73" t="s">
        <v>702</v>
      </c>
      <c r="D634" s="57" t="s">
        <v>592</v>
      </c>
      <c r="E634" s="57" t="s">
        <v>593</v>
      </c>
      <c r="F634" s="67" t="s">
        <v>703</v>
      </c>
      <c r="G634" s="86">
        <v>11353</v>
      </c>
      <c r="H634" s="67" t="s">
        <v>178</v>
      </c>
      <c r="I634" s="59">
        <f t="shared" si="10"/>
        <v>11353</v>
      </c>
    </row>
    <row r="635" spans="1:9" s="68" customFormat="1" ht="45" customHeight="1">
      <c r="A635" s="95">
        <v>52</v>
      </c>
      <c r="B635" s="74">
        <v>10</v>
      </c>
      <c r="C635" s="73" t="s">
        <v>704</v>
      </c>
      <c r="D635" s="57" t="s">
        <v>592</v>
      </c>
      <c r="E635" s="57" t="s">
        <v>593</v>
      </c>
      <c r="F635" s="67" t="s">
        <v>705</v>
      </c>
      <c r="G635" s="86">
        <v>166</v>
      </c>
      <c r="H635" s="67" t="s">
        <v>178</v>
      </c>
      <c r="I635" s="59">
        <f t="shared" si="10"/>
        <v>1660</v>
      </c>
    </row>
    <row r="636" spans="1:9" s="68" customFormat="1" ht="45" customHeight="1">
      <c r="A636" s="95">
        <v>53</v>
      </c>
      <c r="B636" s="74">
        <v>4</v>
      </c>
      <c r="C636" s="73" t="s">
        <v>706</v>
      </c>
      <c r="D636" s="57" t="s">
        <v>592</v>
      </c>
      <c r="E636" s="57" t="s">
        <v>593</v>
      </c>
      <c r="F636" s="67" t="s">
        <v>707</v>
      </c>
      <c r="G636" s="86">
        <v>449</v>
      </c>
      <c r="H636" s="67" t="s">
        <v>178</v>
      </c>
      <c r="I636" s="59">
        <f t="shared" si="10"/>
        <v>1796</v>
      </c>
    </row>
    <row r="637" spans="1:9" s="68" customFormat="1" ht="45" customHeight="1">
      <c r="A637" s="95">
        <v>54</v>
      </c>
      <c r="B637" s="74">
        <v>24</v>
      </c>
      <c r="C637" s="73" t="s">
        <v>708</v>
      </c>
      <c r="D637" s="57" t="s">
        <v>592</v>
      </c>
      <c r="E637" s="57" t="s">
        <v>593</v>
      </c>
      <c r="F637" s="67" t="s">
        <v>709</v>
      </c>
      <c r="G637" s="86">
        <v>676</v>
      </c>
      <c r="H637" s="67" t="s">
        <v>178</v>
      </c>
      <c r="I637" s="59">
        <f t="shared" si="10"/>
        <v>16224</v>
      </c>
    </row>
    <row r="638" spans="1:9" s="68" customFormat="1" ht="18" customHeight="1">
      <c r="A638" s="95">
        <v>55</v>
      </c>
      <c r="B638" s="74">
        <v>12</v>
      </c>
      <c r="C638" s="73" t="s">
        <v>710</v>
      </c>
      <c r="D638" s="57" t="s">
        <v>592</v>
      </c>
      <c r="E638" s="57" t="s">
        <v>593</v>
      </c>
      <c r="F638" s="67" t="s">
        <v>711</v>
      </c>
      <c r="G638" s="86">
        <v>148</v>
      </c>
      <c r="H638" s="67" t="s">
        <v>178</v>
      </c>
      <c r="I638" s="59">
        <f t="shared" si="10"/>
        <v>1776</v>
      </c>
    </row>
    <row r="639" spans="1:9" s="68" customFormat="1" ht="45" customHeight="1">
      <c r="A639" s="95">
        <v>56</v>
      </c>
      <c r="B639" s="74">
        <v>1</v>
      </c>
      <c r="C639" s="73" t="s">
        <v>712</v>
      </c>
      <c r="D639" s="57" t="s">
        <v>592</v>
      </c>
      <c r="E639" s="57" t="s">
        <v>593</v>
      </c>
      <c r="F639" s="67" t="s">
        <v>713</v>
      </c>
      <c r="G639" s="86">
        <v>2192</v>
      </c>
      <c r="H639" s="67" t="s">
        <v>178</v>
      </c>
      <c r="I639" s="59">
        <f t="shared" si="10"/>
        <v>2192</v>
      </c>
    </row>
    <row r="640" spans="1:9" s="68" customFormat="1" ht="45" customHeight="1">
      <c r="A640" s="95">
        <v>57</v>
      </c>
      <c r="B640" s="74">
        <v>90</v>
      </c>
      <c r="C640" s="73" t="s">
        <v>714</v>
      </c>
      <c r="D640" s="57" t="s">
        <v>592</v>
      </c>
      <c r="E640" s="57" t="s">
        <v>593</v>
      </c>
      <c r="F640" s="67" t="s">
        <v>715</v>
      </c>
      <c r="G640" s="86">
        <v>75</v>
      </c>
      <c r="H640" s="67" t="s">
        <v>635</v>
      </c>
      <c r="I640" s="59">
        <f t="shared" si="10"/>
        <v>6750</v>
      </c>
    </row>
    <row r="641" spans="1:9" s="68" customFormat="1" ht="45" customHeight="1">
      <c r="A641" s="95">
        <v>58</v>
      </c>
      <c r="B641" s="74">
        <v>90</v>
      </c>
      <c r="C641" s="73" t="s">
        <v>716</v>
      </c>
      <c r="D641" s="57" t="s">
        <v>592</v>
      </c>
      <c r="E641" s="57" t="s">
        <v>593</v>
      </c>
      <c r="F641" s="67" t="s">
        <v>717</v>
      </c>
      <c r="G641" s="86">
        <v>103</v>
      </c>
      <c r="H641" s="67" t="s">
        <v>635</v>
      </c>
      <c r="I641" s="59">
        <f t="shared" si="10"/>
        <v>9270</v>
      </c>
    </row>
    <row r="642" spans="1:9" s="68" customFormat="1" ht="45" customHeight="1">
      <c r="A642" s="95">
        <v>59</v>
      </c>
      <c r="B642" s="74">
        <v>10</v>
      </c>
      <c r="C642" s="73" t="s">
        <v>718</v>
      </c>
      <c r="D642" s="57" t="s">
        <v>592</v>
      </c>
      <c r="E642" s="57" t="s">
        <v>593</v>
      </c>
      <c r="F642" s="67" t="s">
        <v>719</v>
      </c>
      <c r="G642" s="86">
        <v>141</v>
      </c>
      <c r="H642" s="67" t="s">
        <v>178</v>
      </c>
      <c r="I642" s="59">
        <f t="shared" si="10"/>
        <v>1410</v>
      </c>
    </row>
    <row r="643" spans="1:9" s="68" customFormat="1" ht="45" customHeight="1">
      <c r="A643" s="95">
        <v>60</v>
      </c>
      <c r="B643" s="74">
        <v>2</v>
      </c>
      <c r="C643" s="73" t="s">
        <v>720</v>
      </c>
      <c r="D643" s="57" t="s">
        <v>592</v>
      </c>
      <c r="E643" s="57" t="s">
        <v>593</v>
      </c>
      <c r="F643" s="67" t="s">
        <v>721</v>
      </c>
      <c r="G643" s="86">
        <v>2277</v>
      </c>
      <c r="H643" s="67" t="s">
        <v>178</v>
      </c>
      <c r="I643" s="59">
        <f t="shared" si="10"/>
        <v>4554</v>
      </c>
    </row>
    <row r="644" spans="1:9" s="68" customFormat="1" ht="45" customHeight="1">
      <c r="A644" s="95">
        <v>61</v>
      </c>
      <c r="B644" s="74">
        <v>2</v>
      </c>
      <c r="C644" s="73" t="s">
        <v>722</v>
      </c>
      <c r="D644" s="57" t="s">
        <v>592</v>
      </c>
      <c r="E644" s="57" t="s">
        <v>593</v>
      </c>
      <c r="F644" s="67" t="s">
        <v>723</v>
      </c>
      <c r="G644" s="86">
        <v>589</v>
      </c>
      <c r="H644" s="67" t="s">
        <v>178</v>
      </c>
      <c r="I644" s="59">
        <f t="shared" si="10"/>
        <v>1178</v>
      </c>
    </row>
    <row r="645" spans="1:9" s="68" customFormat="1" ht="45" customHeight="1">
      <c r="A645" s="95">
        <v>62</v>
      </c>
      <c r="B645" s="74">
        <v>1</v>
      </c>
      <c r="C645" s="73" t="s">
        <v>724</v>
      </c>
      <c r="D645" s="57" t="s">
        <v>592</v>
      </c>
      <c r="E645" s="57" t="s">
        <v>593</v>
      </c>
      <c r="F645" s="67" t="s">
        <v>725</v>
      </c>
      <c r="G645" s="86">
        <v>5345</v>
      </c>
      <c r="H645" s="67" t="s">
        <v>178</v>
      </c>
      <c r="I645" s="59">
        <f t="shared" si="10"/>
        <v>5345</v>
      </c>
    </row>
    <row r="646" spans="1:9" s="68" customFormat="1" ht="45" customHeight="1">
      <c r="A646" s="95">
        <v>63</v>
      </c>
      <c r="B646" s="74">
        <v>30</v>
      </c>
      <c r="C646" s="73" t="s">
        <v>726</v>
      </c>
      <c r="D646" s="57" t="s">
        <v>592</v>
      </c>
      <c r="E646" s="57" t="s">
        <v>593</v>
      </c>
      <c r="F646" s="67" t="s">
        <v>727</v>
      </c>
      <c r="G646" s="86">
        <v>755</v>
      </c>
      <c r="H646" s="67" t="s">
        <v>635</v>
      </c>
      <c r="I646" s="59">
        <f t="shared" si="10"/>
        <v>22650</v>
      </c>
    </row>
    <row r="647" spans="1:9" s="68" customFormat="1" ht="45" customHeight="1">
      <c r="A647" s="95">
        <v>64</v>
      </c>
      <c r="B647" s="74">
        <v>2</v>
      </c>
      <c r="C647" s="73" t="s">
        <v>728</v>
      </c>
      <c r="D647" s="57" t="s">
        <v>592</v>
      </c>
      <c r="E647" s="57" t="s">
        <v>593</v>
      </c>
      <c r="F647" s="67" t="s">
        <v>729</v>
      </c>
      <c r="G647" s="86">
        <v>8766</v>
      </c>
      <c r="H647" s="67" t="s">
        <v>178</v>
      </c>
      <c r="I647" s="59">
        <f t="shared" si="10"/>
        <v>17532</v>
      </c>
    </row>
    <row r="648" spans="1:9" s="68" customFormat="1" ht="45" customHeight="1">
      <c r="A648" s="95">
        <v>65</v>
      </c>
      <c r="B648" s="74">
        <v>2</v>
      </c>
      <c r="C648" s="73" t="s">
        <v>730</v>
      </c>
      <c r="D648" s="57" t="s">
        <v>592</v>
      </c>
      <c r="E648" s="57" t="s">
        <v>593</v>
      </c>
      <c r="F648" s="67" t="s">
        <v>731</v>
      </c>
      <c r="G648" s="86">
        <v>128</v>
      </c>
      <c r="H648" s="67" t="s">
        <v>178</v>
      </c>
      <c r="I648" s="59">
        <f t="shared" si="10"/>
        <v>256</v>
      </c>
    </row>
    <row r="649" spans="1:9" s="68" customFormat="1" ht="45" customHeight="1">
      <c r="A649" s="95">
        <v>66</v>
      </c>
      <c r="B649" s="74">
        <v>4</v>
      </c>
      <c r="C649" s="73" t="s">
        <v>732</v>
      </c>
      <c r="D649" s="57" t="s">
        <v>592</v>
      </c>
      <c r="E649" s="57" t="s">
        <v>593</v>
      </c>
      <c r="F649" s="67" t="s">
        <v>733</v>
      </c>
      <c r="G649" s="86">
        <v>100</v>
      </c>
      <c r="H649" s="67" t="s">
        <v>178</v>
      </c>
      <c r="I649" s="59">
        <f t="shared" ref="I649:I667" si="11">G649*B649</f>
        <v>400</v>
      </c>
    </row>
    <row r="650" spans="1:9" s="68" customFormat="1" ht="45" customHeight="1">
      <c r="A650" s="95">
        <v>67</v>
      </c>
      <c r="B650" s="74">
        <v>9</v>
      </c>
      <c r="C650" s="73" t="s">
        <v>734</v>
      </c>
      <c r="D650" s="57" t="s">
        <v>592</v>
      </c>
      <c r="E650" s="57" t="s">
        <v>593</v>
      </c>
      <c r="F650" s="67" t="s">
        <v>735</v>
      </c>
      <c r="G650" s="86">
        <v>462</v>
      </c>
      <c r="H650" s="67" t="s">
        <v>635</v>
      </c>
      <c r="I650" s="59">
        <f t="shared" si="11"/>
        <v>4158</v>
      </c>
    </row>
    <row r="651" spans="1:9" s="68" customFormat="1" ht="45" customHeight="1">
      <c r="A651" s="95">
        <v>68</v>
      </c>
      <c r="B651" s="74">
        <v>18</v>
      </c>
      <c r="C651" s="73" t="s">
        <v>736</v>
      </c>
      <c r="D651" s="57" t="s">
        <v>592</v>
      </c>
      <c r="E651" s="57" t="s">
        <v>593</v>
      </c>
      <c r="F651" s="67" t="s">
        <v>737</v>
      </c>
      <c r="G651" s="86">
        <v>410</v>
      </c>
      <c r="H651" s="67" t="s">
        <v>635</v>
      </c>
      <c r="I651" s="59">
        <f t="shared" si="11"/>
        <v>7380</v>
      </c>
    </row>
    <row r="652" spans="1:9" s="68" customFormat="1" ht="45" customHeight="1">
      <c r="A652" s="95">
        <v>69</v>
      </c>
      <c r="B652" s="74">
        <v>2</v>
      </c>
      <c r="C652" s="73" t="s">
        <v>738</v>
      </c>
      <c r="D652" s="57" t="s">
        <v>592</v>
      </c>
      <c r="E652" s="57" t="s">
        <v>593</v>
      </c>
      <c r="F652" s="67" t="s">
        <v>739</v>
      </c>
      <c r="G652" s="86">
        <v>767</v>
      </c>
      <c r="H652" s="67" t="s">
        <v>178</v>
      </c>
      <c r="I652" s="59">
        <f t="shared" si="11"/>
        <v>1534</v>
      </c>
    </row>
    <row r="653" spans="1:9" s="68" customFormat="1" ht="26.25" customHeight="1">
      <c r="A653" s="95">
        <v>70</v>
      </c>
      <c r="B653" s="74">
        <v>1</v>
      </c>
      <c r="C653" s="73" t="s">
        <v>740</v>
      </c>
      <c r="D653" s="57" t="s">
        <v>592</v>
      </c>
      <c r="E653" s="57" t="s">
        <v>593</v>
      </c>
      <c r="F653" s="67" t="s">
        <v>741</v>
      </c>
      <c r="G653" s="86">
        <v>2228</v>
      </c>
      <c r="H653" s="67" t="s">
        <v>178</v>
      </c>
      <c r="I653" s="59">
        <f t="shared" si="11"/>
        <v>2228</v>
      </c>
    </row>
    <row r="654" spans="1:9" s="68" customFormat="1" ht="30.75" customHeight="1">
      <c r="A654" s="95">
        <v>71</v>
      </c>
      <c r="B654" s="74">
        <v>2</v>
      </c>
      <c r="C654" s="73" t="s">
        <v>742</v>
      </c>
      <c r="D654" s="57" t="s">
        <v>592</v>
      </c>
      <c r="E654" s="57" t="s">
        <v>593</v>
      </c>
      <c r="F654" s="67" t="s">
        <v>743</v>
      </c>
      <c r="G654" s="86">
        <v>721</v>
      </c>
      <c r="H654" s="67" t="s">
        <v>178</v>
      </c>
      <c r="I654" s="59">
        <f t="shared" si="11"/>
        <v>1442</v>
      </c>
    </row>
    <row r="655" spans="1:9" s="68" customFormat="1" ht="27" customHeight="1">
      <c r="A655" s="95">
        <v>72</v>
      </c>
      <c r="B655" s="74">
        <v>2</v>
      </c>
      <c r="C655" s="73" t="s">
        <v>744</v>
      </c>
      <c r="D655" s="57" t="s">
        <v>592</v>
      </c>
      <c r="E655" s="57" t="s">
        <v>593</v>
      </c>
      <c r="F655" s="67" t="s">
        <v>745</v>
      </c>
      <c r="G655" s="86">
        <v>298</v>
      </c>
      <c r="H655" s="67" t="s">
        <v>178</v>
      </c>
      <c r="I655" s="59">
        <f t="shared" si="11"/>
        <v>596</v>
      </c>
    </row>
    <row r="656" spans="1:9" s="68" customFormat="1" ht="45" customHeight="1">
      <c r="A656" s="95">
        <v>73</v>
      </c>
      <c r="B656" s="74">
        <v>1</v>
      </c>
      <c r="C656" s="73" t="s">
        <v>746</v>
      </c>
      <c r="D656" s="57" t="s">
        <v>592</v>
      </c>
      <c r="E656" s="57" t="s">
        <v>593</v>
      </c>
      <c r="F656" s="67" t="s">
        <v>747</v>
      </c>
      <c r="G656" s="86">
        <v>1717</v>
      </c>
      <c r="H656" s="67" t="s">
        <v>178</v>
      </c>
      <c r="I656" s="59">
        <f t="shared" si="11"/>
        <v>1717</v>
      </c>
    </row>
    <row r="657" spans="1:9" s="68" customFormat="1" ht="45" customHeight="1">
      <c r="A657" s="95">
        <v>74</v>
      </c>
      <c r="B657" s="74">
        <v>2</v>
      </c>
      <c r="C657" s="80" t="s">
        <v>748</v>
      </c>
      <c r="D657" s="57" t="s">
        <v>592</v>
      </c>
      <c r="E657" s="57" t="s">
        <v>593</v>
      </c>
      <c r="F657" s="67" t="s">
        <v>749</v>
      </c>
      <c r="G657" s="86">
        <v>309</v>
      </c>
      <c r="H657" s="67" t="s">
        <v>178</v>
      </c>
      <c r="I657" s="59">
        <f t="shared" si="11"/>
        <v>618</v>
      </c>
    </row>
    <row r="658" spans="1:9" s="79" customFormat="1" ht="45" customHeight="1">
      <c r="A658" s="95">
        <v>75</v>
      </c>
      <c r="B658" s="74">
        <v>2</v>
      </c>
      <c r="C658" s="73" t="s">
        <v>750</v>
      </c>
      <c r="D658" s="57" t="s">
        <v>592</v>
      </c>
      <c r="E658" s="57" t="s">
        <v>593</v>
      </c>
      <c r="F658" s="78" t="s">
        <v>751</v>
      </c>
      <c r="G658" s="86">
        <v>134</v>
      </c>
      <c r="H658" s="81" t="s">
        <v>178</v>
      </c>
      <c r="I658" s="59">
        <f t="shared" si="11"/>
        <v>268</v>
      </c>
    </row>
    <row r="659" spans="1:9" s="79" customFormat="1" ht="45" customHeight="1">
      <c r="A659" s="95">
        <v>76</v>
      </c>
      <c r="B659" s="74">
        <v>1000</v>
      </c>
      <c r="C659" s="73" t="s">
        <v>752</v>
      </c>
      <c r="D659" s="57" t="s">
        <v>592</v>
      </c>
      <c r="E659" s="57" t="s">
        <v>593</v>
      </c>
      <c r="F659" s="78" t="s">
        <v>753</v>
      </c>
      <c r="G659" s="86">
        <v>10</v>
      </c>
      <c r="H659" s="81" t="s">
        <v>754</v>
      </c>
      <c r="I659" s="59">
        <f t="shared" si="11"/>
        <v>10000</v>
      </c>
    </row>
    <row r="660" spans="1:9" s="82" customFormat="1" ht="26.25" customHeight="1">
      <c r="A660" s="95">
        <v>77</v>
      </c>
      <c r="B660" s="74">
        <v>2</v>
      </c>
      <c r="C660" s="73" t="s">
        <v>755</v>
      </c>
      <c r="D660" s="57" t="s">
        <v>592</v>
      </c>
      <c r="E660" s="57" t="s">
        <v>593</v>
      </c>
      <c r="F660" s="99" t="s">
        <v>756</v>
      </c>
      <c r="G660" s="86">
        <v>33</v>
      </c>
      <c r="H660" s="96" t="s">
        <v>178</v>
      </c>
      <c r="I660" s="59">
        <f t="shared" si="11"/>
        <v>66</v>
      </c>
    </row>
    <row r="661" spans="1:9" s="66" customFormat="1" ht="45" customHeight="1">
      <c r="A661" s="95">
        <v>78</v>
      </c>
      <c r="B661" s="74">
        <v>50</v>
      </c>
      <c r="C661" s="73" t="s">
        <v>757</v>
      </c>
      <c r="D661" s="57" t="s">
        <v>592</v>
      </c>
      <c r="E661" s="57" t="s">
        <v>593</v>
      </c>
      <c r="F661" s="63" t="s">
        <v>758</v>
      </c>
      <c r="G661" s="86">
        <v>239</v>
      </c>
      <c r="H661" s="72" t="s">
        <v>635</v>
      </c>
      <c r="I661" s="59">
        <f t="shared" si="11"/>
        <v>11950</v>
      </c>
    </row>
    <row r="662" spans="1:9" s="66" customFormat="1" ht="45" customHeight="1">
      <c r="A662" s="95">
        <v>79</v>
      </c>
      <c r="B662" s="74">
        <v>210</v>
      </c>
      <c r="C662" s="73" t="s">
        <v>759</v>
      </c>
      <c r="D662" s="57" t="s">
        <v>592</v>
      </c>
      <c r="E662" s="57" t="s">
        <v>593</v>
      </c>
      <c r="F662" s="63" t="s">
        <v>760</v>
      </c>
      <c r="G662" s="86">
        <v>313</v>
      </c>
      <c r="H662" s="72" t="s">
        <v>635</v>
      </c>
      <c r="I662" s="59">
        <f t="shared" si="11"/>
        <v>65730</v>
      </c>
    </row>
    <row r="663" spans="1:9" s="66" customFormat="1" ht="45" customHeight="1">
      <c r="A663" s="95">
        <v>80</v>
      </c>
      <c r="B663" s="74">
        <v>4</v>
      </c>
      <c r="C663" s="73" t="s">
        <v>761</v>
      </c>
      <c r="D663" s="57" t="s">
        <v>592</v>
      </c>
      <c r="E663" s="57" t="s">
        <v>593</v>
      </c>
      <c r="F663" s="63" t="s">
        <v>762</v>
      </c>
      <c r="G663" s="86">
        <v>331</v>
      </c>
      <c r="H663" s="83" t="s">
        <v>178</v>
      </c>
      <c r="I663" s="59">
        <f t="shared" si="11"/>
        <v>1324</v>
      </c>
    </row>
    <row r="664" spans="1:9" s="66" customFormat="1" ht="36.75" customHeight="1">
      <c r="A664" s="95">
        <v>81</v>
      </c>
      <c r="B664" s="74">
        <v>1</v>
      </c>
      <c r="C664" s="84" t="s">
        <v>763</v>
      </c>
      <c r="D664" s="57" t="s">
        <v>592</v>
      </c>
      <c r="E664" s="57" t="s">
        <v>593</v>
      </c>
      <c r="F664" s="63" t="s">
        <v>764</v>
      </c>
      <c r="G664" s="86">
        <v>489</v>
      </c>
      <c r="H664" s="83" t="s">
        <v>178</v>
      </c>
      <c r="I664" s="59">
        <f t="shared" si="11"/>
        <v>489</v>
      </c>
    </row>
    <row r="665" spans="1:9" s="68" customFormat="1" ht="45" customHeight="1">
      <c r="A665" s="95">
        <v>82</v>
      </c>
      <c r="B665" s="74">
        <v>36</v>
      </c>
      <c r="C665" s="61" t="s">
        <v>765</v>
      </c>
      <c r="D665" s="57" t="s">
        <v>592</v>
      </c>
      <c r="E665" s="57" t="s">
        <v>593</v>
      </c>
      <c r="F665" s="67" t="s">
        <v>766</v>
      </c>
      <c r="G665" s="64">
        <v>4980</v>
      </c>
      <c r="H665" s="67" t="s">
        <v>598</v>
      </c>
      <c r="I665" s="59">
        <f t="shared" si="11"/>
        <v>179280</v>
      </c>
    </row>
    <row r="666" spans="1:9" s="85" customFormat="1" ht="45" customHeight="1">
      <c r="A666" s="95">
        <v>83</v>
      </c>
      <c r="B666" s="74">
        <v>115</v>
      </c>
      <c r="C666" s="61" t="s">
        <v>767</v>
      </c>
      <c r="D666" s="57" t="s">
        <v>592</v>
      </c>
      <c r="E666" s="57" t="s">
        <v>593</v>
      </c>
      <c r="F666" s="63" t="s">
        <v>768</v>
      </c>
      <c r="G666" s="64">
        <v>2310</v>
      </c>
      <c r="H666" s="72" t="s">
        <v>769</v>
      </c>
      <c r="I666" s="59">
        <f t="shared" si="11"/>
        <v>265650</v>
      </c>
    </row>
    <row r="667" spans="1:9" s="85" customFormat="1" ht="45" customHeight="1">
      <c r="A667" s="95">
        <v>84</v>
      </c>
      <c r="B667" s="74">
        <v>1</v>
      </c>
      <c r="C667" s="73" t="s">
        <v>770</v>
      </c>
      <c r="D667" s="57" t="s">
        <v>592</v>
      </c>
      <c r="E667" s="57" t="s">
        <v>593</v>
      </c>
      <c r="F667" s="63" t="s">
        <v>771</v>
      </c>
      <c r="G667" s="86">
        <v>5665</v>
      </c>
      <c r="H667" s="72" t="s">
        <v>178</v>
      </c>
      <c r="I667" s="59">
        <f t="shared" si="11"/>
        <v>5665</v>
      </c>
    </row>
    <row r="668" spans="1:9" s="90" customFormat="1" ht="16.5">
      <c r="A668" s="100"/>
      <c r="B668" s="87"/>
      <c r="C668" s="88"/>
      <c r="D668" s="92"/>
      <c r="E668" s="92"/>
      <c r="F668" s="92"/>
      <c r="G668" s="92"/>
      <c r="H668" s="92"/>
      <c r="I668" s="89">
        <f>SUM(I581:I667)</f>
        <v>7060672.9400000004</v>
      </c>
    </row>
    <row r="669" spans="1:9" s="90" customFormat="1" ht="16.5">
      <c r="A669" s="100"/>
      <c r="B669" s="91"/>
      <c r="C669" s="88"/>
      <c r="D669" s="92"/>
      <c r="E669" s="92"/>
      <c r="F669" s="92"/>
      <c r="G669" s="92"/>
      <c r="H669" s="92"/>
      <c r="I669" s="89">
        <f>I668*18/100</f>
        <v>1270921.1292000001</v>
      </c>
    </row>
    <row r="670" spans="1:9" s="90" customFormat="1" ht="16.5">
      <c r="A670" s="100"/>
      <c r="B670" s="91"/>
      <c r="C670" s="88"/>
      <c r="D670" s="92"/>
      <c r="E670" s="92"/>
      <c r="F670" s="92"/>
      <c r="G670" s="92"/>
      <c r="H670" s="92"/>
      <c r="I670" s="89">
        <f>I669+I668</f>
        <v>8331594.0692000007</v>
      </c>
    </row>
    <row r="672" spans="1:9" ht="29.25" customHeight="1">
      <c r="E672" s="117" t="s">
        <v>776</v>
      </c>
      <c r="F672" s="118"/>
      <c r="G672" s="119"/>
      <c r="I672" s="31">
        <f>SUM(I668+I576)</f>
        <v>29040558.823599998</v>
      </c>
    </row>
    <row r="673" spans="2:9">
      <c r="B673" s="143" t="s">
        <v>785</v>
      </c>
      <c r="C673" s="144"/>
      <c r="D673" s="144"/>
      <c r="E673" s="144"/>
      <c r="F673" s="144"/>
      <c r="G673" s="144"/>
      <c r="H673" s="145"/>
      <c r="I673" s="31">
        <f>SUM(I670+I578)</f>
        <v>34267859.411847994</v>
      </c>
    </row>
  </sheetData>
  <mergeCells count="14">
    <mergeCell ref="B673:H673"/>
    <mergeCell ref="E672:G672"/>
    <mergeCell ref="A494:H494"/>
    <mergeCell ref="A1:I1"/>
    <mergeCell ref="A2:I2"/>
    <mergeCell ref="A3:I3"/>
    <mergeCell ref="A214:H214"/>
    <mergeCell ref="A423:H423"/>
    <mergeCell ref="A580:H580"/>
    <mergeCell ref="A576:H576"/>
    <mergeCell ref="A577:H577"/>
    <mergeCell ref="A578:H578"/>
    <mergeCell ref="A574:H574"/>
    <mergeCell ref="A579:I579"/>
  </mergeCells>
  <dataValidations count="5">
    <dataValidation type="textLength" operator="lessThan" allowBlank="1" showInputMessage="1" showErrorMessage="1" error="Text Length Exceed the Required Value of 100 Characters" promptTitle="Item Short Description" prompt="Enter Short Description&#10;( upto 100 Characters)" sqref="E131455 H65918:I65920 H131454:I131456 H196990:I196992 H262526:I262528 H328062:I328064 H393598:I393600 H459134:I459136 H524670:I524672 H590206:I590208 H655742:I655744 H721278:I721280 H786814:I786816 H852350:I852352 H917886:I917888 H983422:I983424 H65929:I65929 H131465:I131465 H197001:I197001 H262537:I262537 H328073:I328073 H393609:I393609 H459145:I459145 H524681:I524681 H590217:I590217 H655753:I655753 H721289:I721289 H786825:I786825 H852361:I852361 H917897:I917897 H983433:I983433 G65935:G65937 G131471:G131473 G197007:G197009 G262543:G262545 G328079:G328081 G393615:G393617 G459151:G459153 G524687:G524689 G590223:G590225 G655759:G655761 G721295:G721297 G786831:G786833 G852367:G852369 G917903:G917905 G983439:G983441 G65932:I65932 G131468:I131468 G197004:I197004 G262540:I262540 G328076:I328076 G393612:I393612 G459148:I459148 G524684:I524684 G590220:I590220 G655756:I655756 G721292:I721292 G786828:I786828 G852364:I852364 G917900:I917900 G983436:I983436 H65935:I65940 H131471:I131476 H197007:I197012 H262543:I262548 H328079:I328084 H393615:I393620 H459151:I459156 H524687:I524692 H590223:I590228 H655759:I655764 H721295:I721300 H786831:I786836 H852367:I852372 H917903:I917908 H983439:I983444 H65943:I65943 H131479:I131479 H197015:I197015 H262551:I262551 H328087:I328087 H393623:I393623 H459159:I459159 H524695:I524695 H590231:I590231 H655767:I655767 H721303:I721303 H786839:I786839 H852375:I852375 H917911:I917911 H983447:I983447 G65942:I65942 G131478:I131478 G197014:I197014 G262550:I262550 G328086:I328086 G393622:I393622 G459158:I459158 G524694:I524694 G590230:I590230 G655766:I655766 G721302:I721302 G786838:I786838 G852374:I852374 G917910:I917910 G983446:I983446 H65987:I65989 H131523:I131525 H197059:I197061 H262595:I262597 H328131:I328133 H393667:I393669 H459203:I459205 H524739:I524741 H590275:I590277 H655811:I655813 H721347:I721349 H786883:I786885 H852419:I852421 H917955:I917957 H983491:I983493 G65967 G131503 G197039 G262575 G328111 G393647 G459183 G524719 G590255 G655791 G721327 G786863 G852399 G917935 G983471 H65970:I65970 H131506:I131506 H197042:I197042 H262578:I262578 H328114:I328114 H393650:I393650 H459186:I459186 H524722:I524722 H590258:I590258 H655794:I655794 H721330:I721330 H786866:I786866 H852402:I852402 H917938:I917938 H983474:I983474 G65970:G65971 G131506:G131507 G197042:G197043 G262578:G262579 G328114:G328115 G393650:G393651 G459186:G459187 G524722:G524723 G590258:G590259 G655794:G655795 G721330:G721331 G786866:G786867 G852402:G852403 G917938:G917939 G983474:G983475 G65973:I65974 G131509:I131510 G197045:I197046 G262581:I262582 G328117:I328118 G393653:I393654 G459189:I459190 G524725:I524726 G590261:I590262 G655797:I655798 G721333:I721334 G786869:I786870 G852405:I852406 G917941:I917942 G983477:I983478 WVM982981:WVP982982 WLQ982981:WLT982982 WBU982981:WBX982982 VRY982981:VSB982982 VIC982981:VIF982982 UYG982981:UYJ982982 UOK982981:UON982982 UEO982981:UER982982 TUS982981:TUV982982 TKW982981:TKZ982982 TBA982981:TBD982982 SRE982981:SRH982982 SHI982981:SHL982982 RXM982981:RXP982982 RNQ982981:RNT982982 RDU982981:RDX982982 QTY982981:QUB982982 QKC982981:QKF982982 QAG982981:QAJ982982 PQK982981:PQN982982 PGO982981:PGR982982 OWS982981:OWV982982 OMW982981:OMZ982982 ODA982981:ODD982982 NTE982981:NTH982982 NJI982981:NJL982982 MZM982981:MZP982982 MPQ982981:MPT982982 MFU982981:MFX982982 LVY982981:LWB982982 LMC982981:LMF982982 LCG982981:LCJ982982 KSK982981:KSN982982 KIO982981:KIR982982 JYS982981:JYV982982 JOW982981:JOZ982982 JFA982981:JFD982982 IVE982981:IVH982982 ILI982981:ILL982982 IBM982981:IBP982982 HRQ982981:HRT982982 HHU982981:HHX982982 GXY982981:GYB982982 GOC982981:GOF982982 GEG982981:GEJ982982 FUK982981:FUN982982 FKO982981:FKR982982 FAS982981:FAV982982 EQW982981:EQZ982982 EHA982981:EHD982982 DXE982981:DXH982982 DNI982981:DNL982982 DDM982981:DDP982982 CTQ982981:CTT982982 CJU982981:CJX982982 BZY982981:CAB982982 BQC982981:BQF982982 BGG982981:BGJ982982 AWK982981:AWN982982 AMO982981:AMR982982 ACS982981:ACV982982 SW982981:SZ982982 JA982981:JD982982 WVM917445:WVP917446 WLQ917445:WLT917446 WBU917445:WBX917446 VRY917445:VSB917446 VIC917445:VIF917446 UYG917445:UYJ917446 UOK917445:UON917446 UEO917445:UER917446 TUS917445:TUV917446 TKW917445:TKZ917446 TBA917445:TBD917446 SRE917445:SRH917446 SHI917445:SHL917446 RXM917445:RXP917446 RNQ917445:RNT917446 RDU917445:RDX917446 QTY917445:QUB917446 QKC917445:QKF917446 QAG917445:QAJ917446 PQK917445:PQN917446 PGO917445:PGR917446 OWS917445:OWV917446 OMW917445:OMZ917446 ODA917445:ODD917446 NTE917445:NTH917446 NJI917445:NJL917446 MZM917445:MZP917446 MPQ917445:MPT917446 MFU917445:MFX917446 LVY917445:LWB917446 LMC917445:LMF917446 LCG917445:LCJ917446 KSK917445:KSN917446 KIO917445:KIR917446 JYS917445:JYV917446 JOW917445:JOZ917446 JFA917445:JFD917446 IVE917445:IVH917446 ILI917445:ILL917446 IBM917445:IBP917446 HRQ917445:HRT917446 HHU917445:HHX917446 GXY917445:GYB917446 GOC917445:GOF917446 GEG917445:GEJ917446 FUK917445:FUN917446 FKO917445:FKR917446 FAS917445:FAV917446 EQW917445:EQZ917446 EHA917445:EHD917446 DXE917445:DXH917446 DNI917445:DNL917446 DDM917445:DDP917446 CTQ917445:CTT917446 CJU917445:CJX917446 BZY917445:CAB917446 BQC917445:BQF917446 BGG917445:BGJ917446 AWK917445:AWN917446 AMO917445:AMR917446 ACS917445:ACV917446 SW917445:SZ917446 JA917445:JD917446 WVM851909:WVP851910 WLQ851909:WLT851910 WBU851909:WBX851910 VRY851909:VSB851910 VIC851909:VIF851910 UYG851909:UYJ851910 UOK851909:UON851910 UEO851909:UER851910 TUS851909:TUV851910 TKW851909:TKZ851910 TBA851909:TBD851910 SRE851909:SRH851910 SHI851909:SHL851910 RXM851909:RXP851910 RNQ851909:RNT851910 RDU851909:RDX851910 QTY851909:QUB851910 QKC851909:QKF851910 QAG851909:QAJ851910 PQK851909:PQN851910 PGO851909:PGR851910 OWS851909:OWV851910 OMW851909:OMZ851910 ODA851909:ODD851910 NTE851909:NTH851910 NJI851909:NJL851910 MZM851909:MZP851910 MPQ851909:MPT851910 MFU851909:MFX851910 LVY851909:LWB851910 LMC851909:LMF851910 LCG851909:LCJ851910 KSK851909:KSN851910 KIO851909:KIR851910 JYS851909:JYV851910 JOW851909:JOZ851910 JFA851909:JFD851910 IVE851909:IVH851910 ILI851909:ILL851910 IBM851909:IBP851910 HRQ851909:HRT851910 HHU851909:HHX851910 GXY851909:GYB851910 GOC851909:GOF851910 GEG851909:GEJ851910 FUK851909:FUN851910 FKO851909:FKR851910 FAS851909:FAV851910 EQW851909:EQZ851910 EHA851909:EHD851910 DXE851909:DXH851910 DNI851909:DNL851910 DDM851909:DDP851910 CTQ851909:CTT851910 CJU851909:CJX851910 BZY851909:CAB851910 BQC851909:BQF851910 BGG851909:BGJ851910 AWK851909:AWN851910 AMO851909:AMR851910 ACS851909:ACV851910 SW851909:SZ851910 JA851909:JD851910 WVM786373:WVP786374 WLQ786373:WLT786374 WBU786373:WBX786374 VRY786373:VSB786374 VIC786373:VIF786374 UYG786373:UYJ786374 UOK786373:UON786374 UEO786373:UER786374 TUS786373:TUV786374 TKW786373:TKZ786374 TBA786373:TBD786374 SRE786373:SRH786374 SHI786373:SHL786374 RXM786373:RXP786374 RNQ786373:RNT786374 RDU786373:RDX786374 QTY786373:QUB786374 QKC786373:QKF786374 QAG786373:QAJ786374 PQK786373:PQN786374 PGO786373:PGR786374 OWS786373:OWV786374 OMW786373:OMZ786374 ODA786373:ODD786374 NTE786373:NTH786374 NJI786373:NJL786374 MZM786373:MZP786374 MPQ786373:MPT786374 MFU786373:MFX786374 LVY786373:LWB786374 LMC786373:LMF786374 LCG786373:LCJ786374 KSK786373:KSN786374 KIO786373:KIR786374 JYS786373:JYV786374 JOW786373:JOZ786374 JFA786373:JFD786374 IVE786373:IVH786374 ILI786373:ILL786374 IBM786373:IBP786374 HRQ786373:HRT786374 HHU786373:HHX786374 GXY786373:GYB786374 GOC786373:GOF786374 GEG786373:GEJ786374 FUK786373:FUN786374 FKO786373:FKR786374 FAS786373:FAV786374 EQW786373:EQZ786374 EHA786373:EHD786374 DXE786373:DXH786374 DNI786373:DNL786374 DDM786373:DDP786374 CTQ786373:CTT786374 CJU786373:CJX786374 BZY786373:CAB786374 BQC786373:BQF786374 BGG786373:BGJ786374 AWK786373:AWN786374 AMO786373:AMR786374 ACS786373:ACV786374 SW786373:SZ786374 JA786373:JD786374 WVM720837:WVP720838 WLQ720837:WLT720838 WBU720837:WBX720838 VRY720837:VSB720838 VIC720837:VIF720838 UYG720837:UYJ720838 UOK720837:UON720838 UEO720837:UER720838 TUS720837:TUV720838 TKW720837:TKZ720838 TBA720837:TBD720838 SRE720837:SRH720838 SHI720837:SHL720838 RXM720837:RXP720838 RNQ720837:RNT720838 RDU720837:RDX720838 QTY720837:QUB720838 QKC720837:QKF720838 QAG720837:QAJ720838 PQK720837:PQN720838 PGO720837:PGR720838 OWS720837:OWV720838 OMW720837:OMZ720838 ODA720837:ODD720838 NTE720837:NTH720838 NJI720837:NJL720838 MZM720837:MZP720838 MPQ720837:MPT720838 MFU720837:MFX720838 LVY720837:LWB720838 LMC720837:LMF720838 LCG720837:LCJ720838 KSK720837:KSN720838 KIO720837:KIR720838 JYS720837:JYV720838 JOW720837:JOZ720838 JFA720837:JFD720838 IVE720837:IVH720838 ILI720837:ILL720838 IBM720837:IBP720838 HRQ720837:HRT720838 HHU720837:HHX720838 GXY720837:GYB720838 GOC720837:GOF720838 GEG720837:GEJ720838 FUK720837:FUN720838 FKO720837:FKR720838 FAS720837:FAV720838 EQW720837:EQZ720838 EHA720837:EHD720838 DXE720837:DXH720838 DNI720837:DNL720838 DDM720837:DDP720838 CTQ720837:CTT720838 CJU720837:CJX720838 BZY720837:CAB720838 BQC720837:BQF720838 BGG720837:BGJ720838 AWK720837:AWN720838 AMO720837:AMR720838 ACS720837:ACV720838 SW720837:SZ720838 JA720837:JD720838 WVM655301:WVP655302 WLQ655301:WLT655302 WBU655301:WBX655302 VRY655301:VSB655302 VIC655301:VIF655302 UYG655301:UYJ655302 UOK655301:UON655302 UEO655301:UER655302 TUS655301:TUV655302 TKW655301:TKZ655302 TBA655301:TBD655302 SRE655301:SRH655302 SHI655301:SHL655302 RXM655301:RXP655302 RNQ655301:RNT655302 RDU655301:RDX655302 QTY655301:QUB655302 QKC655301:QKF655302 QAG655301:QAJ655302 PQK655301:PQN655302 PGO655301:PGR655302 OWS655301:OWV655302 OMW655301:OMZ655302 ODA655301:ODD655302 NTE655301:NTH655302 NJI655301:NJL655302 MZM655301:MZP655302 MPQ655301:MPT655302 MFU655301:MFX655302 LVY655301:LWB655302 LMC655301:LMF655302 LCG655301:LCJ655302 KSK655301:KSN655302 KIO655301:KIR655302 JYS655301:JYV655302 JOW655301:JOZ655302 JFA655301:JFD655302 IVE655301:IVH655302 ILI655301:ILL655302 IBM655301:IBP655302 HRQ655301:HRT655302 HHU655301:HHX655302 GXY655301:GYB655302 GOC655301:GOF655302 GEG655301:GEJ655302 FUK655301:FUN655302 FKO655301:FKR655302 FAS655301:FAV655302 EQW655301:EQZ655302 EHA655301:EHD655302 DXE655301:DXH655302 DNI655301:DNL655302 DDM655301:DDP655302 CTQ655301:CTT655302 CJU655301:CJX655302 BZY655301:CAB655302 BQC655301:BQF655302 BGG655301:BGJ655302 AWK655301:AWN655302 AMO655301:AMR655302 ACS655301:ACV655302 SW655301:SZ655302 JA655301:JD655302 WVM589765:WVP589766 WLQ589765:WLT589766 WBU589765:WBX589766 VRY589765:VSB589766 VIC589765:VIF589766 UYG589765:UYJ589766 UOK589765:UON589766 UEO589765:UER589766 TUS589765:TUV589766 TKW589765:TKZ589766 TBA589765:TBD589766 SRE589765:SRH589766 SHI589765:SHL589766 RXM589765:RXP589766 RNQ589765:RNT589766 RDU589765:RDX589766 QTY589765:QUB589766 QKC589765:QKF589766 QAG589765:QAJ589766 PQK589765:PQN589766 PGO589765:PGR589766 OWS589765:OWV589766 OMW589765:OMZ589766 ODA589765:ODD589766 NTE589765:NTH589766 NJI589765:NJL589766 MZM589765:MZP589766 MPQ589765:MPT589766 MFU589765:MFX589766 LVY589765:LWB589766 LMC589765:LMF589766 LCG589765:LCJ589766 KSK589765:KSN589766 KIO589765:KIR589766 JYS589765:JYV589766 JOW589765:JOZ589766 JFA589765:JFD589766 IVE589765:IVH589766 ILI589765:ILL589766 IBM589765:IBP589766 HRQ589765:HRT589766 HHU589765:HHX589766 GXY589765:GYB589766 GOC589765:GOF589766 GEG589765:GEJ589766 FUK589765:FUN589766 FKO589765:FKR589766 FAS589765:FAV589766 EQW589765:EQZ589766 EHA589765:EHD589766 DXE589765:DXH589766 DNI589765:DNL589766 DDM589765:DDP589766 CTQ589765:CTT589766 CJU589765:CJX589766 BZY589765:CAB589766 BQC589765:BQF589766 BGG589765:BGJ589766 AWK589765:AWN589766 AMO589765:AMR589766 ACS589765:ACV589766 SW589765:SZ589766 JA589765:JD589766 WVM524229:WVP524230 WLQ524229:WLT524230 WBU524229:WBX524230 VRY524229:VSB524230 VIC524229:VIF524230 UYG524229:UYJ524230 UOK524229:UON524230 UEO524229:UER524230 TUS524229:TUV524230 TKW524229:TKZ524230 TBA524229:TBD524230 SRE524229:SRH524230 SHI524229:SHL524230 RXM524229:RXP524230 RNQ524229:RNT524230 RDU524229:RDX524230 QTY524229:QUB524230 QKC524229:QKF524230 QAG524229:QAJ524230 PQK524229:PQN524230 PGO524229:PGR524230 OWS524229:OWV524230 OMW524229:OMZ524230 ODA524229:ODD524230 NTE524229:NTH524230 NJI524229:NJL524230 MZM524229:MZP524230 MPQ524229:MPT524230 MFU524229:MFX524230 LVY524229:LWB524230 LMC524229:LMF524230 LCG524229:LCJ524230 KSK524229:KSN524230 KIO524229:KIR524230 JYS524229:JYV524230 JOW524229:JOZ524230 JFA524229:JFD524230 IVE524229:IVH524230 ILI524229:ILL524230 IBM524229:IBP524230 HRQ524229:HRT524230 HHU524229:HHX524230 GXY524229:GYB524230 GOC524229:GOF524230 GEG524229:GEJ524230 FUK524229:FUN524230 FKO524229:FKR524230 FAS524229:FAV524230 EQW524229:EQZ524230 EHA524229:EHD524230 DXE524229:DXH524230 DNI524229:DNL524230 DDM524229:DDP524230 CTQ524229:CTT524230 CJU524229:CJX524230 BZY524229:CAB524230 BQC524229:BQF524230 BGG524229:BGJ524230 AWK524229:AWN524230 AMO524229:AMR524230 ACS524229:ACV524230 SW524229:SZ524230 JA524229:JD524230 WVM458693:WVP458694 WLQ458693:WLT458694 WBU458693:WBX458694 VRY458693:VSB458694 VIC458693:VIF458694 UYG458693:UYJ458694 UOK458693:UON458694 UEO458693:UER458694 TUS458693:TUV458694 TKW458693:TKZ458694 TBA458693:TBD458694 SRE458693:SRH458694 SHI458693:SHL458694 RXM458693:RXP458694 RNQ458693:RNT458694 RDU458693:RDX458694 QTY458693:QUB458694 QKC458693:QKF458694 QAG458693:QAJ458694 PQK458693:PQN458694 PGO458693:PGR458694 OWS458693:OWV458694 OMW458693:OMZ458694 ODA458693:ODD458694 NTE458693:NTH458694 NJI458693:NJL458694 MZM458693:MZP458694 MPQ458693:MPT458694 MFU458693:MFX458694 LVY458693:LWB458694 LMC458693:LMF458694 LCG458693:LCJ458694 KSK458693:KSN458694 KIO458693:KIR458694 JYS458693:JYV458694 JOW458693:JOZ458694 JFA458693:JFD458694 IVE458693:IVH458694 ILI458693:ILL458694 IBM458693:IBP458694 HRQ458693:HRT458694 HHU458693:HHX458694 GXY458693:GYB458694 GOC458693:GOF458694 GEG458693:GEJ458694 FUK458693:FUN458694 FKO458693:FKR458694 FAS458693:FAV458694 EQW458693:EQZ458694 EHA458693:EHD458694 DXE458693:DXH458694 DNI458693:DNL458694 DDM458693:DDP458694 CTQ458693:CTT458694 CJU458693:CJX458694 BZY458693:CAB458694 BQC458693:BQF458694 BGG458693:BGJ458694 AWK458693:AWN458694 AMO458693:AMR458694 ACS458693:ACV458694 SW458693:SZ458694 JA458693:JD458694 WVM393157:WVP393158 WLQ393157:WLT393158 WBU393157:WBX393158 VRY393157:VSB393158 VIC393157:VIF393158 UYG393157:UYJ393158 UOK393157:UON393158 UEO393157:UER393158 TUS393157:TUV393158 TKW393157:TKZ393158 TBA393157:TBD393158 SRE393157:SRH393158 SHI393157:SHL393158 RXM393157:RXP393158 RNQ393157:RNT393158 RDU393157:RDX393158 QTY393157:QUB393158 QKC393157:QKF393158 QAG393157:QAJ393158 PQK393157:PQN393158 PGO393157:PGR393158 OWS393157:OWV393158 OMW393157:OMZ393158 ODA393157:ODD393158 NTE393157:NTH393158 NJI393157:NJL393158 MZM393157:MZP393158 MPQ393157:MPT393158 MFU393157:MFX393158 LVY393157:LWB393158 LMC393157:LMF393158 LCG393157:LCJ393158 KSK393157:KSN393158 KIO393157:KIR393158 JYS393157:JYV393158 JOW393157:JOZ393158 JFA393157:JFD393158 IVE393157:IVH393158 ILI393157:ILL393158 IBM393157:IBP393158 HRQ393157:HRT393158 HHU393157:HHX393158 GXY393157:GYB393158 GOC393157:GOF393158 GEG393157:GEJ393158 FUK393157:FUN393158 FKO393157:FKR393158 FAS393157:FAV393158 EQW393157:EQZ393158 EHA393157:EHD393158 DXE393157:DXH393158 DNI393157:DNL393158 DDM393157:DDP393158 CTQ393157:CTT393158 CJU393157:CJX393158 BZY393157:CAB393158 BQC393157:BQF393158 BGG393157:BGJ393158 AWK393157:AWN393158 AMO393157:AMR393158 ACS393157:ACV393158 SW393157:SZ393158 JA393157:JD393158 WVM327621:WVP327622 WLQ327621:WLT327622 WBU327621:WBX327622 VRY327621:VSB327622 VIC327621:VIF327622 UYG327621:UYJ327622 UOK327621:UON327622 UEO327621:UER327622 TUS327621:TUV327622 TKW327621:TKZ327622 TBA327621:TBD327622 SRE327621:SRH327622 SHI327621:SHL327622 RXM327621:RXP327622 RNQ327621:RNT327622 RDU327621:RDX327622 QTY327621:QUB327622 QKC327621:QKF327622 QAG327621:QAJ327622 PQK327621:PQN327622 PGO327621:PGR327622 OWS327621:OWV327622 OMW327621:OMZ327622 ODA327621:ODD327622 NTE327621:NTH327622 NJI327621:NJL327622 MZM327621:MZP327622 MPQ327621:MPT327622 MFU327621:MFX327622 LVY327621:LWB327622 LMC327621:LMF327622 LCG327621:LCJ327622 KSK327621:KSN327622 KIO327621:KIR327622 JYS327621:JYV327622 JOW327621:JOZ327622 JFA327621:JFD327622 IVE327621:IVH327622 ILI327621:ILL327622 IBM327621:IBP327622 HRQ327621:HRT327622 HHU327621:HHX327622 GXY327621:GYB327622 GOC327621:GOF327622 GEG327621:GEJ327622 FUK327621:FUN327622 FKO327621:FKR327622 FAS327621:FAV327622 EQW327621:EQZ327622 EHA327621:EHD327622 DXE327621:DXH327622 DNI327621:DNL327622 DDM327621:DDP327622 CTQ327621:CTT327622 CJU327621:CJX327622 BZY327621:CAB327622 BQC327621:BQF327622 BGG327621:BGJ327622 AWK327621:AWN327622 AMO327621:AMR327622 ACS327621:ACV327622 SW327621:SZ327622 JA327621:JD327622 WVM262085:WVP262086 WLQ262085:WLT262086 WBU262085:WBX262086 VRY262085:VSB262086 VIC262085:VIF262086 UYG262085:UYJ262086 UOK262085:UON262086 UEO262085:UER262086 TUS262085:TUV262086 TKW262085:TKZ262086 TBA262085:TBD262086 SRE262085:SRH262086 SHI262085:SHL262086 RXM262085:RXP262086 RNQ262085:RNT262086 RDU262085:RDX262086 QTY262085:QUB262086 QKC262085:QKF262086 QAG262085:QAJ262086 PQK262085:PQN262086 PGO262085:PGR262086 OWS262085:OWV262086 OMW262085:OMZ262086 ODA262085:ODD262086 NTE262085:NTH262086 NJI262085:NJL262086 MZM262085:MZP262086 MPQ262085:MPT262086 MFU262085:MFX262086 LVY262085:LWB262086 LMC262085:LMF262086 LCG262085:LCJ262086 KSK262085:KSN262086 KIO262085:KIR262086 JYS262085:JYV262086 JOW262085:JOZ262086 JFA262085:JFD262086 IVE262085:IVH262086 ILI262085:ILL262086 IBM262085:IBP262086 HRQ262085:HRT262086 HHU262085:HHX262086 GXY262085:GYB262086 GOC262085:GOF262086 GEG262085:GEJ262086 FUK262085:FUN262086 FKO262085:FKR262086 FAS262085:FAV262086 EQW262085:EQZ262086 EHA262085:EHD262086 DXE262085:DXH262086 DNI262085:DNL262086 DDM262085:DDP262086 CTQ262085:CTT262086 CJU262085:CJX262086 BZY262085:CAB262086 BQC262085:BQF262086 BGG262085:BGJ262086 AWK262085:AWN262086 AMO262085:AMR262086 ACS262085:ACV262086 SW262085:SZ262086 JA262085:JD262086 WVM196549:WVP196550 WLQ196549:WLT196550 WBU196549:WBX196550 VRY196549:VSB196550 VIC196549:VIF196550 UYG196549:UYJ196550 UOK196549:UON196550 UEO196549:UER196550 TUS196549:TUV196550 TKW196549:TKZ196550 TBA196549:TBD196550 SRE196549:SRH196550 SHI196549:SHL196550 RXM196549:RXP196550 RNQ196549:RNT196550 RDU196549:RDX196550 QTY196549:QUB196550 QKC196549:QKF196550 QAG196549:QAJ196550 PQK196549:PQN196550 PGO196549:PGR196550 OWS196549:OWV196550 OMW196549:OMZ196550 ODA196549:ODD196550 NTE196549:NTH196550 NJI196549:NJL196550 MZM196549:MZP196550 MPQ196549:MPT196550 MFU196549:MFX196550 LVY196549:LWB196550 LMC196549:LMF196550 LCG196549:LCJ196550 KSK196549:KSN196550 KIO196549:KIR196550 JYS196549:JYV196550 JOW196549:JOZ196550 JFA196549:JFD196550 IVE196549:IVH196550 ILI196549:ILL196550 IBM196549:IBP196550 HRQ196549:HRT196550 HHU196549:HHX196550 GXY196549:GYB196550 GOC196549:GOF196550 GEG196549:GEJ196550 FUK196549:FUN196550 FKO196549:FKR196550 FAS196549:FAV196550 EQW196549:EQZ196550 EHA196549:EHD196550 DXE196549:DXH196550 DNI196549:DNL196550 DDM196549:DDP196550 CTQ196549:CTT196550 CJU196549:CJX196550 BZY196549:CAB196550 BQC196549:BQF196550 BGG196549:BGJ196550 AWK196549:AWN196550 AMO196549:AMR196550 ACS196549:ACV196550 SW196549:SZ196550 JA196549:JD196550 WVM131013:WVP131014 WLQ131013:WLT131014 WBU131013:WBX131014 VRY131013:VSB131014 VIC131013:VIF131014 UYG131013:UYJ131014 UOK131013:UON131014 UEO131013:UER131014 TUS131013:TUV131014 TKW131013:TKZ131014 TBA131013:TBD131014 SRE131013:SRH131014 SHI131013:SHL131014 RXM131013:RXP131014 RNQ131013:RNT131014 RDU131013:RDX131014 QTY131013:QUB131014 QKC131013:QKF131014 QAG131013:QAJ131014 PQK131013:PQN131014 PGO131013:PGR131014 OWS131013:OWV131014 OMW131013:OMZ131014 ODA131013:ODD131014 NTE131013:NTH131014 NJI131013:NJL131014 MZM131013:MZP131014 MPQ131013:MPT131014 MFU131013:MFX131014 LVY131013:LWB131014 LMC131013:LMF131014 LCG131013:LCJ131014 KSK131013:KSN131014 KIO131013:KIR131014 JYS131013:JYV131014 JOW131013:JOZ131014 JFA131013:JFD131014 IVE131013:IVH131014 ILI131013:ILL131014 IBM131013:IBP131014 HRQ131013:HRT131014 HHU131013:HHX131014 GXY131013:GYB131014 GOC131013:GOF131014 GEG131013:GEJ131014 FUK131013:FUN131014 FKO131013:FKR131014 FAS131013:FAV131014 EQW131013:EQZ131014 EHA131013:EHD131014 DXE131013:DXH131014 DNI131013:DNL131014 DDM131013:DDP131014 CTQ131013:CTT131014 CJU131013:CJX131014 BZY131013:CAB131014 BQC131013:BQF131014 BGG131013:BGJ131014 AWK131013:AWN131014 AMO131013:AMR131014 ACS131013:ACV131014 SW131013:SZ131014 JA131013:JD131014 WVM65477:WVP65478 WLQ65477:WLT65478 WBU65477:WBX65478 VRY65477:VSB65478 VIC65477:VIF65478 UYG65477:UYJ65478 UOK65477:UON65478 UEO65477:UER65478 TUS65477:TUV65478 TKW65477:TKZ65478 TBA65477:TBD65478 SRE65477:SRH65478 SHI65477:SHL65478 RXM65477:RXP65478 RNQ65477:RNT65478 RDU65477:RDX65478 QTY65477:QUB65478 QKC65477:QKF65478 QAG65477:QAJ65478 PQK65477:PQN65478 PGO65477:PGR65478 OWS65477:OWV65478 OMW65477:OMZ65478 ODA65477:ODD65478 NTE65477:NTH65478 NJI65477:NJL65478 MZM65477:MZP65478 MPQ65477:MPT65478 MFU65477:MFX65478 LVY65477:LWB65478 LMC65477:LMF65478 LCG65477:LCJ65478 KSK65477:KSN65478 KIO65477:KIR65478 JYS65477:JYV65478 JOW65477:JOZ65478 JFA65477:JFD65478 IVE65477:IVH65478 ILI65477:ILL65478 IBM65477:IBP65478 HRQ65477:HRT65478 HHU65477:HHX65478 GXY65477:GYB65478 GOC65477:GOF65478 GEG65477:GEJ65478 FUK65477:FUN65478 FKO65477:FKR65478 FAS65477:FAV65478 EQW65477:EQZ65478 EHA65477:EHD65478 DXE65477:DXH65478 DNI65477:DNL65478 DDM65477:DDP65478 CTQ65477:CTT65478 CJU65477:CJX65478 BZY65477:CAB65478 BQC65477:BQF65478 BGG65477:BGJ65478 AWK65477:AWN65478 AMO65477:AMR65478 ACS65477:ACV65478 SW65477:SZ65478 JA65477:JD65478 WVM982978:WVM982979 WLQ982978:WLQ982979 WBU982978:WBU982979 VRY982978:VRY982979 VIC982978:VIC982979 UYG982978:UYG982979 UOK982978:UOK982979 UEO982978:UEO982979 TUS982978:TUS982979 TKW982978:TKW982979 TBA982978:TBA982979 SRE982978:SRE982979 SHI982978:SHI982979 RXM982978:RXM982979 RNQ982978:RNQ982979 RDU982978:RDU982979 QTY982978:QTY982979 QKC982978:QKC982979 QAG982978:QAG982979 PQK982978:PQK982979 PGO982978:PGO982979 OWS982978:OWS982979 OMW982978:OMW982979 ODA982978:ODA982979 NTE982978:NTE982979 NJI982978:NJI982979 MZM982978:MZM982979 MPQ982978:MPQ982979 MFU982978:MFU982979 LVY982978:LVY982979 LMC982978:LMC982979 LCG982978:LCG982979 KSK982978:KSK982979 KIO982978:KIO982979 JYS982978:JYS982979 JOW982978:JOW982979 JFA982978:JFA982979 IVE982978:IVE982979 ILI982978:ILI982979 IBM982978:IBM982979 HRQ982978:HRQ982979 HHU982978:HHU982979 GXY982978:GXY982979 GOC982978:GOC982979 GEG982978:GEG982979 FUK982978:FUK982979 FKO982978:FKO982979 FAS982978:FAS982979 EQW982978:EQW982979 EHA982978:EHA982979 DXE982978:DXE982979 DNI982978:DNI982979 DDM982978:DDM982979 CTQ982978:CTQ982979 CJU982978:CJU982979 BZY982978:BZY982979 BQC982978:BQC982979 BGG982978:BGG982979 AWK982978:AWK982979 AMO982978:AMO982979 ACS982978:ACS982979 SW982978:SW982979 JA982978:JA982979 WVM917442:WVM917443 WLQ917442:WLQ917443 WBU917442:WBU917443 VRY917442:VRY917443 VIC917442:VIC917443 UYG917442:UYG917443 UOK917442:UOK917443 UEO917442:UEO917443 TUS917442:TUS917443 TKW917442:TKW917443 TBA917442:TBA917443 SRE917442:SRE917443 SHI917442:SHI917443 RXM917442:RXM917443 RNQ917442:RNQ917443 RDU917442:RDU917443 QTY917442:QTY917443 QKC917442:QKC917443 QAG917442:QAG917443 PQK917442:PQK917443 PGO917442:PGO917443 OWS917442:OWS917443 OMW917442:OMW917443 ODA917442:ODA917443 NTE917442:NTE917443 NJI917442:NJI917443 MZM917442:MZM917443 MPQ917442:MPQ917443 MFU917442:MFU917443 LVY917442:LVY917443 LMC917442:LMC917443 LCG917442:LCG917443 KSK917442:KSK917443 KIO917442:KIO917443 JYS917442:JYS917443 JOW917442:JOW917443 JFA917442:JFA917443 IVE917442:IVE917443 ILI917442:ILI917443 IBM917442:IBM917443 HRQ917442:HRQ917443 HHU917442:HHU917443 GXY917442:GXY917443 GOC917442:GOC917443 GEG917442:GEG917443 FUK917442:FUK917443 FKO917442:FKO917443 FAS917442:FAS917443 EQW917442:EQW917443 EHA917442:EHA917443 DXE917442:DXE917443 DNI917442:DNI917443 DDM917442:DDM917443 CTQ917442:CTQ917443 CJU917442:CJU917443 BZY917442:BZY917443 BQC917442:BQC917443 BGG917442:BGG917443 AWK917442:AWK917443 AMO917442:AMO917443 ACS917442:ACS917443 SW917442:SW917443 JA917442:JA917443 WVM851906:WVM851907 WLQ851906:WLQ851907 WBU851906:WBU851907 VRY851906:VRY851907 VIC851906:VIC851907 UYG851906:UYG851907 UOK851906:UOK851907 UEO851906:UEO851907 TUS851906:TUS851907 TKW851906:TKW851907 TBA851906:TBA851907 SRE851906:SRE851907 SHI851906:SHI851907 RXM851906:RXM851907 RNQ851906:RNQ851907 RDU851906:RDU851907 QTY851906:QTY851907 QKC851906:QKC851907 QAG851906:QAG851907 PQK851906:PQK851907 PGO851906:PGO851907 OWS851906:OWS851907 OMW851906:OMW851907 ODA851906:ODA851907 NTE851906:NTE851907 NJI851906:NJI851907 MZM851906:MZM851907 MPQ851906:MPQ851907 MFU851906:MFU851907 LVY851906:LVY851907 LMC851906:LMC851907 LCG851906:LCG851907 KSK851906:KSK851907 KIO851906:KIO851907 JYS851906:JYS851907 JOW851906:JOW851907 JFA851906:JFA851907 IVE851906:IVE851907 ILI851906:ILI851907 IBM851906:IBM851907 HRQ851906:HRQ851907 HHU851906:HHU851907 GXY851906:GXY851907 GOC851906:GOC851907 GEG851906:GEG851907 FUK851906:FUK851907 FKO851906:FKO851907 FAS851906:FAS851907 EQW851906:EQW851907 EHA851906:EHA851907 DXE851906:DXE851907 DNI851906:DNI851907 DDM851906:DDM851907 CTQ851906:CTQ851907 CJU851906:CJU851907 BZY851906:BZY851907 BQC851906:BQC851907 BGG851906:BGG851907 AWK851906:AWK851907 AMO851906:AMO851907 ACS851906:ACS851907 SW851906:SW851907 JA851906:JA851907 WVM786370:WVM786371 WLQ786370:WLQ786371 WBU786370:WBU786371 VRY786370:VRY786371 VIC786370:VIC786371 UYG786370:UYG786371 UOK786370:UOK786371 UEO786370:UEO786371 TUS786370:TUS786371 TKW786370:TKW786371 TBA786370:TBA786371 SRE786370:SRE786371 SHI786370:SHI786371 RXM786370:RXM786371 RNQ786370:RNQ786371 RDU786370:RDU786371 QTY786370:QTY786371 QKC786370:QKC786371 QAG786370:QAG786371 PQK786370:PQK786371 PGO786370:PGO786371 OWS786370:OWS786371 OMW786370:OMW786371 ODA786370:ODA786371 NTE786370:NTE786371 NJI786370:NJI786371 MZM786370:MZM786371 MPQ786370:MPQ786371 MFU786370:MFU786371 LVY786370:LVY786371 LMC786370:LMC786371 LCG786370:LCG786371 KSK786370:KSK786371 KIO786370:KIO786371 JYS786370:JYS786371 JOW786370:JOW786371 JFA786370:JFA786371 IVE786370:IVE786371 ILI786370:ILI786371 IBM786370:IBM786371 HRQ786370:HRQ786371 HHU786370:HHU786371 GXY786370:GXY786371 GOC786370:GOC786371 GEG786370:GEG786371 FUK786370:FUK786371 FKO786370:FKO786371 FAS786370:FAS786371 EQW786370:EQW786371 EHA786370:EHA786371 DXE786370:DXE786371 DNI786370:DNI786371 DDM786370:DDM786371 CTQ786370:CTQ786371 CJU786370:CJU786371 BZY786370:BZY786371 BQC786370:BQC786371 BGG786370:BGG786371 AWK786370:AWK786371 AMO786370:AMO786371 ACS786370:ACS786371 SW786370:SW786371 JA786370:JA786371 WVM720834:WVM720835 WLQ720834:WLQ720835 WBU720834:WBU720835 VRY720834:VRY720835 VIC720834:VIC720835 UYG720834:UYG720835 UOK720834:UOK720835 UEO720834:UEO720835 TUS720834:TUS720835 TKW720834:TKW720835 TBA720834:TBA720835 SRE720834:SRE720835 SHI720834:SHI720835 RXM720834:RXM720835 RNQ720834:RNQ720835 RDU720834:RDU720835 QTY720834:QTY720835 QKC720834:QKC720835 QAG720834:QAG720835 PQK720834:PQK720835 PGO720834:PGO720835 OWS720834:OWS720835 OMW720834:OMW720835 ODA720834:ODA720835 NTE720834:NTE720835 NJI720834:NJI720835 MZM720834:MZM720835 MPQ720834:MPQ720835 MFU720834:MFU720835 LVY720834:LVY720835 LMC720834:LMC720835 LCG720834:LCG720835 KSK720834:KSK720835 KIO720834:KIO720835 JYS720834:JYS720835 JOW720834:JOW720835 JFA720834:JFA720835 IVE720834:IVE720835 ILI720834:ILI720835 IBM720834:IBM720835 HRQ720834:HRQ720835 HHU720834:HHU720835 GXY720834:GXY720835 GOC720834:GOC720835 GEG720834:GEG720835 FUK720834:FUK720835 FKO720834:FKO720835 FAS720834:FAS720835 EQW720834:EQW720835 EHA720834:EHA720835 DXE720834:DXE720835 DNI720834:DNI720835 DDM720834:DDM720835 CTQ720834:CTQ720835 CJU720834:CJU720835 BZY720834:BZY720835 BQC720834:BQC720835 BGG720834:BGG720835 AWK720834:AWK720835 AMO720834:AMO720835 ACS720834:ACS720835 SW720834:SW720835 JA720834:JA720835 WVM655298:WVM655299 WLQ655298:WLQ655299 WBU655298:WBU655299 VRY655298:VRY655299 VIC655298:VIC655299 UYG655298:UYG655299 UOK655298:UOK655299 UEO655298:UEO655299 TUS655298:TUS655299 TKW655298:TKW655299 TBA655298:TBA655299 SRE655298:SRE655299 SHI655298:SHI655299 RXM655298:RXM655299 RNQ655298:RNQ655299 RDU655298:RDU655299 QTY655298:QTY655299 QKC655298:QKC655299 QAG655298:QAG655299 PQK655298:PQK655299 PGO655298:PGO655299 OWS655298:OWS655299 OMW655298:OMW655299 ODA655298:ODA655299 NTE655298:NTE655299 NJI655298:NJI655299 MZM655298:MZM655299 MPQ655298:MPQ655299 MFU655298:MFU655299 LVY655298:LVY655299 LMC655298:LMC655299 LCG655298:LCG655299 KSK655298:KSK655299 KIO655298:KIO655299 JYS655298:JYS655299 JOW655298:JOW655299 JFA655298:JFA655299 IVE655298:IVE655299 ILI655298:ILI655299 IBM655298:IBM655299 HRQ655298:HRQ655299 HHU655298:HHU655299 GXY655298:GXY655299 GOC655298:GOC655299 GEG655298:GEG655299 FUK655298:FUK655299 FKO655298:FKO655299 FAS655298:FAS655299 EQW655298:EQW655299 EHA655298:EHA655299 DXE655298:DXE655299 DNI655298:DNI655299 DDM655298:DDM655299 CTQ655298:CTQ655299 CJU655298:CJU655299 BZY655298:BZY655299 BQC655298:BQC655299 BGG655298:BGG655299 AWK655298:AWK655299 AMO655298:AMO655299 ACS655298:ACS655299 SW655298:SW655299 JA655298:JA655299 WVM589762:WVM589763 WLQ589762:WLQ589763 WBU589762:WBU589763 VRY589762:VRY589763 VIC589762:VIC589763 UYG589762:UYG589763 UOK589762:UOK589763 UEO589762:UEO589763 TUS589762:TUS589763 TKW589762:TKW589763 TBA589762:TBA589763 SRE589762:SRE589763 SHI589762:SHI589763 RXM589762:RXM589763 RNQ589762:RNQ589763 RDU589762:RDU589763 QTY589762:QTY589763 QKC589762:QKC589763 QAG589762:QAG589763 PQK589762:PQK589763 PGO589762:PGO589763 OWS589762:OWS589763 OMW589762:OMW589763 ODA589762:ODA589763 NTE589762:NTE589763 NJI589762:NJI589763 MZM589762:MZM589763 MPQ589762:MPQ589763 MFU589762:MFU589763 LVY589762:LVY589763 LMC589762:LMC589763 LCG589762:LCG589763 KSK589762:KSK589763 KIO589762:KIO589763 JYS589762:JYS589763 JOW589762:JOW589763 JFA589762:JFA589763 IVE589762:IVE589763 ILI589762:ILI589763 IBM589762:IBM589763 HRQ589762:HRQ589763 HHU589762:HHU589763 GXY589762:GXY589763 GOC589762:GOC589763 GEG589762:GEG589763 FUK589762:FUK589763 FKO589762:FKO589763 FAS589762:FAS589763 EQW589762:EQW589763 EHA589762:EHA589763 DXE589762:DXE589763 DNI589762:DNI589763 DDM589762:DDM589763 CTQ589762:CTQ589763 CJU589762:CJU589763 BZY589762:BZY589763 BQC589762:BQC589763 BGG589762:BGG589763 AWK589762:AWK589763 AMO589762:AMO589763 ACS589762:ACS589763 SW589762:SW589763 JA589762:JA589763 WVM524226:WVM524227 WLQ524226:WLQ524227 WBU524226:WBU524227 VRY524226:VRY524227 VIC524226:VIC524227 UYG524226:UYG524227 UOK524226:UOK524227 UEO524226:UEO524227 TUS524226:TUS524227 TKW524226:TKW524227 TBA524226:TBA524227 SRE524226:SRE524227 SHI524226:SHI524227 RXM524226:RXM524227 RNQ524226:RNQ524227 RDU524226:RDU524227 QTY524226:QTY524227 QKC524226:QKC524227 QAG524226:QAG524227 PQK524226:PQK524227 PGO524226:PGO524227 OWS524226:OWS524227 OMW524226:OMW524227 ODA524226:ODA524227 NTE524226:NTE524227 NJI524226:NJI524227 MZM524226:MZM524227 MPQ524226:MPQ524227 MFU524226:MFU524227 LVY524226:LVY524227 LMC524226:LMC524227 LCG524226:LCG524227 KSK524226:KSK524227 KIO524226:KIO524227 JYS524226:JYS524227 JOW524226:JOW524227 JFA524226:JFA524227 IVE524226:IVE524227 ILI524226:ILI524227 IBM524226:IBM524227 HRQ524226:HRQ524227 HHU524226:HHU524227 GXY524226:GXY524227 GOC524226:GOC524227 GEG524226:GEG524227 FUK524226:FUK524227 FKO524226:FKO524227 FAS524226:FAS524227 EQW524226:EQW524227 EHA524226:EHA524227 DXE524226:DXE524227 DNI524226:DNI524227 DDM524226:DDM524227 CTQ524226:CTQ524227 CJU524226:CJU524227 BZY524226:BZY524227 BQC524226:BQC524227 BGG524226:BGG524227 AWK524226:AWK524227 AMO524226:AMO524227 ACS524226:ACS524227 SW524226:SW524227 JA524226:JA524227 WVM458690:WVM458691 WLQ458690:WLQ458691 WBU458690:WBU458691 VRY458690:VRY458691 VIC458690:VIC458691 UYG458690:UYG458691 UOK458690:UOK458691 UEO458690:UEO458691 TUS458690:TUS458691 TKW458690:TKW458691 TBA458690:TBA458691 SRE458690:SRE458691 SHI458690:SHI458691 RXM458690:RXM458691 RNQ458690:RNQ458691 RDU458690:RDU458691 QTY458690:QTY458691 QKC458690:QKC458691 QAG458690:QAG458691 PQK458690:PQK458691 PGO458690:PGO458691 OWS458690:OWS458691 OMW458690:OMW458691 ODA458690:ODA458691 NTE458690:NTE458691 NJI458690:NJI458691 MZM458690:MZM458691 MPQ458690:MPQ458691 MFU458690:MFU458691 LVY458690:LVY458691 LMC458690:LMC458691 LCG458690:LCG458691 KSK458690:KSK458691 KIO458690:KIO458691 JYS458690:JYS458691 JOW458690:JOW458691 JFA458690:JFA458691 IVE458690:IVE458691 ILI458690:ILI458691 IBM458690:IBM458691 HRQ458690:HRQ458691 HHU458690:HHU458691 GXY458690:GXY458691 GOC458690:GOC458691 GEG458690:GEG458691 FUK458690:FUK458691 FKO458690:FKO458691 FAS458690:FAS458691 EQW458690:EQW458691 EHA458690:EHA458691 DXE458690:DXE458691 DNI458690:DNI458691 DDM458690:DDM458691 CTQ458690:CTQ458691 CJU458690:CJU458691 BZY458690:BZY458691 BQC458690:BQC458691 BGG458690:BGG458691 AWK458690:AWK458691 AMO458690:AMO458691 ACS458690:ACS458691 SW458690:SW458691 JA458690:JA458691 WVM393154:WVM393155 WLQ393154:WLQ393155 WBU393154:WBU393155 VRY393154:VRY393155 VIC393154:VIC393155 UYG393154:UYG393155 UOK393154:UOK393155 UEO393154:UEO393155 TUS393154:TUS393155 TKW393154:TKW393155 TBA393154:TBA393155 SRE393154:SRE393155 SHI393154:SHI393155 RXM393154:RXM393155 RNQ393154:RNQ393155 RDU393154:RDU393155 QTY393154:QTY393155 QKC393154:QKC393155 QAG393154:QAG393155 PQK393154:PQK393155 PGO393154:PGO393155 OWS393154:OWS393155 OMW393154:OMW393155 ODA393154:ODA393155 NTE393154:NTE393155 NJI393154:NJI393155 MZM393154:MZM393155 MPQ393154:MPQ393155 MFU393154:MFU393155 LVY393154:LVY393155 LMC393154:LMC393155 LCG393154:LCG393155 KSK393154:KSK393155 KIO393154:KIO393155 JYS393154:JYS393155 JOW393154:JOW393155 JFA393154:JFA393155 IVE393154:IVE393155 ILI393154:ILI393155 IBM393154:IBM393155 HRQ393154:HRQ393155 HHU393154:HHU393155 GXY393154:GXY393155 GOC393154:GOC393155 GEG393154:GEG393155 FUK393154:FUK393155 FKO393154:FKO393155 FAS393154:FAS393155 EQW393154:EQW393155 EHA393154:EHA393155 DXE393154:DXE393155 DNI393154:DNI393155 DDM393154:DDM393155 CTQ393154:CTQ393155 CJU393154:CJU393155 BZY393154:BZY393155 BQC393154:BQC393155 BGG393154:BGG393155 AWK393154:AWK393155 AMO393154:AMO393155 ACS393154:ACS393155 SW393154:SW393155 JA393154:JA393155 WVM327618:WVM327619 WLQ327618:WLQ327619 WBU327618:WBU327619 VRY327618:VRY327619 VIC327618:VIC327619 UYG327618:UYG327619 UOK327618:UOK327619 UEO327618:UEO327619 TUS327618:TUS327619 TKW327618:TKW327619 TBA327618:TBA327619 SRE327618:SRE327619 SHI327618:SHI327619 RXM327618:RXM327619 RNQ327618:RNQ327619 RDU327618:RDU327619 QTY327618:QTY327619 QKC327618:QKC327619 QAG327618:QAG327619 PQK327618:PQK327619 PGO327618:PGO327619 OWS327618:OWS327619 OMW327618:OMW327619 ODA327618:ODA327619 NTE327618:NTE327619 NJI327618:NJI327619 MZM327618:MZM327619 MPQ327618:MPQ327619 MFU327618:MFU327619 LVY327618:LVY327619 LMC327618:LMC327619 LCG327618:LCG327619 KSK327618:KSK327619 KIO327618:KIO327619 JYS327618:JYS327619 JOW327618:JOW327619 JFA327618:JFA327619 IVE327618:IVE327619 ILI327618:ILI327619 IBM327618:IBM327619 HRQ327618:HRQ327619 HHU327618:HHU327619 GXY327618:GXY327619 GOC327618:GOC327619 GEG327618:GEG327619 FUK327618:FUK327619 FKO327618:FKO327619 FAS327618:FAS327619 EQW327618:EQW327619 EHA327618:EHA327619 DXE327618:DXE327619 DNI327618:DNI327619 DDM327618:DDM327619 CTQ327618:CTQ327619 CJU327618:CJU327619 BZY327618:BZY327619 BQC327618:BQC327619 BGG327618:BGG327619 AWK327618:AWK327619 AMO327618:AMO327619 ACS327618:ACS327619 SW327618:SW327619 JA327618:JA327619 WVM262082:WVM262083 WLQ262082:WLQ262083 WBU262082:WBU262083 VRY262082:VRY262083 VIC262082:VIC262083 UYG262082:UYG262083 UOK262082:UOK262083 UEO262082:UEO262083 TUS262082:TUS262083 TKW262082:TKW262083 TBA262082:TBA262083 SRE262082:SRE262083 SHI262082:SHI262083 RXM262082:RXM262083 RNQ262082:RNQ262083 RDU262082:RDU262083 QTY262082:QTY262083 QKC262082:QKC262083 QAG262082:QAG262083 PQK262082:PQK262083 PGO262082:PGO262083 OWS262082:OWS262083 OMW262082:OMW262083 ODA262082:ODA262083 NTE262082:NTE262083 NJI262082:NJI262083 MZM262082:MZM262083 MPQ262082:MPQ262083 MFU262082:MFU262083 LVY262082:LVY262083 LMC262082:LMC262083 LCG262082:LCG262083 KSK262082:KSK262083 KIO262082:KIO262083 JYS262082:JYS262083 JOW262082:JOW262083 JFA262082:JFA262083 IVE262082:IVE262083 ILI262082:ILI262083 IBM262082:IBM262083 HRQ262082:HRQ262083 HHU262082:HHU262083 GXY262082:GXY262083 GOC262082:GOC262083 GEG262082:GEG262083 FUK262082:FUK262083 FKO262082:FKO262083 FAS262082:FAS262083 EQW262082:EQW262083 EHA262082:EHA262083 DXE262082:DXE262083 DNI262082:DNI262083 DDM262082:DDM262083 CTQ262082:CTQ262083 CJU262082:CJU262083 BZY262082:BZY262083 BQC262082:BQC262083 BGG262082:BGG262083 AWK262082:AWK262083 AMO262082:AMO262083 ACS262082:ACS262083 SW262082:SW262083 JA262082:JA262083 WVM196546:WVM196547 WLQ196546:WLQ196547 WBU196546:WBU196547 VRY196546:VRY196547 VIC196546:VIC196547 UYG196546:UYG196547 UOK196546:UOK196547 UEO196546:UEO196547 TUS196546:TUS196547 TKW196546:TKW196547 TBA196546:TBA196547 SRE196546:SRE196547 SHI196546:SHI196547 RXM196546:RXM196547 RNQ196546:RNQ196547 RDU196546:RDU196547 QTY196546:QTY196547 QKC196546:QKC196547 QAG196546:QAG196547 PQK196546:PQK196547 PGO196546:PGO196547 OWS196546:OWS196547 OMW196546:OMW196547 ODA196546:ODA196547 NTE196546:NTE196547 NJI196546:NJI196547 MZM196546:MZM196547 MPQ196546:MPQ196547 MFU196546:MFU196547 LVY196546:LVY196547 LMC196546:LMC196547 LCG196546:LCG196547 KSK196546:KSK196547 KIO196546:KIO196547 JYS196546:JYS196547 JOW196546:JOW196547 JFA196546:JFA196547 IVE196546:IVE196547 ILI196546:ILI196547 IBM196546:IBM196547 HRQ196546:HRQ196547 HHU196546:HHU196547 GXY196546:GXY196547 GOC196546:GOC196547 GEG196546:GEG196547 FUK196546:FUK196547 FKO196546:FKO196547 FAS196546:FAS196547 EQW196546:EQW196547 EHA196546:EHA196547 DXE196546:DXE196547 DNI196546:DNI196547 DDM196546:DDM196547 CTQ196546:CTQ196547 CJU196546:CJU196547 BZY196546:BZY196547 BQC196546:BQC196547 BGG196546:BGG196547 AWK196546:AWK196547 AMO196546:AMO196547 ACS196546:ACS196547 SW196546:SW196547 JA196546:JA196547 WVM131010:WVM131011 WLQ131010:WLQ131011 WBU131010:WBU131011 VRY131010:VRY131011 VIC131010:VIC131011 UYG131010:UYG131011 UOK131010:UOK131011 UEO131010:UEO131011 TUS131010:TUS131011 TKW131010:TKW131011 TBA131010:TBA131011 SRE131010:SRE131011 SHI131010:SHI131011 RXM131010:RXM131011 RNQ131010:RNQ131011 RDU131010:RDU131011 QTY131010:QTY131011 QKC131010:QKC131011 QAG131010:QAG131011 PQK131010:PQK131011 PGO131010:PGO131011 OWS131010:OWS131011 OMW131010:OMW131011 ODA131010:ODA131011 NTE131010:NTE131011 NJI131010:NJI131011 MZM131010:MZM131011 MPQ131010:MPQ131011 MFU131010:MFU131011 LVY131010:LVY131011 LMC131010:LMC131011 LCG131010:LCG131011 KSK131010:KSK131011 KIO131010:KIO131011 JYS131010:JYS131011 JOW131010:JOW131011 JFA131010:JFA131011 IVE131010:IVE131011 ILI131010:ILI131011 IBM131010:IBM131011 HRQ131010:HRQ131011 HHU131010:HHU131011 GXY131010:GXY131011 GOC131010:GOC131011 GEG131010:GEG131011 FUK131010:FUK131011 FKO131010:FKO131011 FAS131010:FAS131011 EQW131010:EQW131011 EHA131010:EHA131011 DXE131010:DXE131011 DNI131010:DNI131011 DDM131010:DDM131011 CTQ131010:CTQ131011 CJU131010:CJU131011 BZY131010:BZY131011 BQC131010:BQC131011 BGG131010:BGG131011 AWK131010:AWK131011 AMO131010:AMO131011 ACS131010:ACS131011 SW131010:SW131011 JA131010:JA131011 WVM65474:WVM65475 WLQ65474:WLQ65475 WBU65474:WBU65475 VRY65474:VRY65475 VIC65474:VIC65475 UYG65474:UYG65475 UOK65474:UOK65475 UEO65474:UEO65475 TUS65474:TUS65475 TKW65474:TKW65475 TBA65474:TBA65475 SRE65474:SRE65475 SHI65474:SHI65475 RXM65474:RXM65475 RNQ65474:RNQ65475 RDU65474:RDU65475 QTY65474:QTY65475 QKC65474:QKC65475 QAG65474:QAG65475 PQK65474:PQK65475 PGO65474:PGO65475 OWS65474:OWS65475 OMW65474:OMW65475 ODA65474:ODA65475 NTE65474:NTE65475 NJI65474:NJI65475 MZM65474:MZM65475 MPQ65474:MPQ65475 MFU65474:MFU65475 LVY65474:LVY65475 LMC65474:LMC65475 LCG65474:LCG65475 KSK65474:KSK65475 KIO65474:KIO65475 JYS65474:JYS65475 JOW65474:JOW65475 JFA65474:JFA65475 IVE65474:IVE65475 ILI65474:ILI65475 IBM65474:IBM65475 HRQ65474:HRQ65475 HHU65474:HHU65475 GXY65474:GXY65475 GOC65474:GOC65475 GEG65474:GEG65475 FUK65474:FUK65475 FKO65474:FKO65475 FAS65474:FAS65475 EQW65474:EQW65475 EHA65474:EHA65475 DXE65474:DXE65475 DNI65474:DNI65475 DDM65474:DDM65475 CTQ65474:CTQ65475 CJU65474:CJU65475 BZY65474:BZY65475 BQC65474:BQC65475 BGG65474:BGG65475 AWK65474:AWK65475 AMO65474:AMO65475 ACS65474:ACS65475 SW65474:SW65475 JA65474:JA65475 WVN982978:WVO982978 WLR982978:WLS982978 WBV982978:WBW982978 VRZ982978:VSA982978 VID982978:VIE982978 UYH982978:UYI982978 UOL982978:UOM982978 UEP982978:UEQ982978 TUT982978:TUU982978 TKX982978:TKY982978 TBB982978:TBC982978 SRF982978:SRG982978 SHJ982978:SHK982978 RXN982978:RXO982978 RNR982978:RNS982978 RDV982978:RDW982978 QTZ982978:QUA982978 QKD982978:QKE982978 QAH982978:QAI982978 PQL982978:PQM982978 PGP982978:PGQ982978 OWT982978:OWU982978 OMX982978:OMY982978 ODB982978:ODC982978 NTF982978:NTG982978 NJJ982978:NJK982978 MZN982978:MZO982978 MPR982978:MPS982978 MFV982978:MFW982978 LVZ982978:LWA982978 LMD982978:LME982978 LCH982978:LCI982978 KSL982978:KSM982978 KIP982978:KIQ982978 JYT982978:JYU982978 JOX982978:JOY982978 JFB982978:JFC982978 IVF982978:IVG982978 ILJ982978:ILK982978 IBN982978:IBO982978 HRR982978:HRS982978 HHV982978:HHW982978 GXZ982978:GYA982978 GOD982978:GOE982978 GEH982978:GEI982978 FUL982978:FUM982978 FKP982978:FKQ982978 FAT982978:FAU982978 EQX982978:EQY982978 EHB982978:EHC982978 DXF982978:DXG982978 DNJ982978:DNK982978 DDN982978:DDO982978 CTR982978:CTS982978 CJV982978:CJW982978 BZZ982978:CAA982978 BQD982978:BQE982978 BGH982978:BGI982978 AWL982978:AWM982978 AMP982978:AMQ982978 ACT982978:ACU982978 SX982978:SY982978 JB982978:JC982978 WVN917442:WVO917442 WLR917442:WLS917442 WBV917442:WBW917442 VRZ917442:VSA917442 VID917442:VIE917442 UYH917442:UYI917442 UOL917442:UOM917442 UEP917442:UEQ917442 TUT917442:TUU917442 TKX917442:TKY917442 TBB917442:TBC917442 SRF917442:SRG917442 SHJ917442:SHK917442 RXN917442:RXO917442 RNR917442:RNS917442 RDV917442:RDW917442 QTZ917442:QUA917442 QKD917442:QKE917442 QAH917442:QAI917442 PQL917442:PQM917442 PGP917442:PGQ917442 OWT917442:OWU917442 OMX917442:OMY917442 ODB917442:ODC917442 NTF917442:NTG917442 NJJ917442:NJK917442 MZN917442:MZO917442 MPR917442:MPS917442 MFV917442:MFW917442 LVZ917442:LWA917442 LMD917442:LME917442 LCH917442:LCI917442 KSL917442:KSM917442 KIP917442:KIQ917442 JYT917442:JYU917442 JOX917442:JOY917442 JFB917442:JFC917442 IVF917442:IVG917442 ILJ917442:ILK917442 IBN917442:IBO917442 HRR917442:HRS917442 HHV917442:HHW917442 GXZ917442:GYA917442 GOD917442:GOE917442 GEH917442:GEI917442 FUL917442:FUM917442 FKP917442:FKQ917442 FAT917442:FAU917442 EQX917442:EQY917442 EHB917442:EHC917442 DXF917442:DXG917442 DNJ917442:DNK917442 DDN917442:DDO917442 CTR917442:CTS917442 CJV917442:CJW917442 BZZ917442:CAA917442 BQD917442:BQE917442 BGH917442:BGI917442 AWL917442:AWM917442 AMP917442:AMQ917442 ACT917442:ACU917442 SX917442:SY917442 JB917442:JC917442 WVN851906:WVO851906 WLR851906:WLS851906 WBV851906:WBW851906 VRZ851906:VSA851906 VID851906:VIE851906 UYH851906:UYI851906 UOL851906:UOM851906 UEP851906:UEQ851906 TUT851906:TUU851906 TKX851906:TKY851906 TBB851906:TBC851906 SRF851906:SRG851906 SHJ851906:SHK851906 RXN851906:RXO851906 RNR851906:RNS851906 RDV851906:RDW851906 QTZ851906:QUA851906 QKD851906:QKE851906 QAH851906:QAI851906 PQL851906:PQM851906 PGP851906:PGQ851906 OWT851906:OWU851906 OMX851906:OMY851906 ODB851906:ODC851906 NTF851906:NTG851906 NJJ851906:NJK851906 MZN851906:MZO851906 MPR851906:MPS851906 MFV851906:MFW851906 LVZ851906:LWA851906 LMD851906:LME851906 LCH851906:LCI851906 KSL851906:KSM851906 KIP851906:KIQ851906 JYT851906:JYU851906 JOX851906:JOY851906 JFB851906:JFC851906 IVF851906:IVG851906 ILJ851906:ILK851906 IBN851906:IBO851906 HRR851906:HRS851906 HHV851906:HHW851906 GXZ851906:GYA851906 GOD851906:GOE851906 GEH851906:GEI851906 FUL851906:FUM851906 FKP851906:FKQ851906 FAT851906:FAU851906 EQX851906:EQY851906 EHB851906:EHC851906 DXF851906:DXG851906 DNJ851906:DNK851906 DDN851906:DDO851906 CTR851906:CTS851906 CJV851906:CJW851906 BZZ851906:CAA851906 BQD851906:BQE851906 BGH851906:BGI851906 AWL851906:AWM851906 AMP851906:AMQ851906 ACT851906:ACU851906 SX851906:SY851906 JB851906:JC851906 WVN786370:WVO786370 WLR786370:WLS786370 WBV786370:WBW786370 VRZ786370:VSA786370 VID786370:VIE786370 UYH786370:UYI786370 UOL786370:UOM786370 UEP786370:UEQ786370 TUT786370:TUU786370 TKX786370:TKY786370 TBB786370:TBC786370 SRF786370:SRG786370 SHJ786370:SHK786370 RXN786370:RXO786370 RNR786370:RNS786370 RDV786370:RDW786370 QTZ786370:QUA786370 QKD786370:QKE786370 QAH786370:QAI786370 PQL786370:PQM786370 PGP786370:PGQ786370 OWT786370:OWU786370 OMX786370:OMY786370 ODB786370:ODC786370 NTF786370:NTG786370 NJJ786370:NJK786370 MZN786370:MZO786370 MPR786370:MPS786370 MFV786370:MFW786370 LVZ786370:LWA786370 LMD786370:LME786370 LCH786370:LCI786370 KSL786370:KSM786370 KIP786370:KIQ786370 JYT786370:JYU786370 JOX786370:JOY786370 JFB786370:JFC786370 IVF786370:IVG786370 ILJ786370:ILK786370 IBN786370:IBO786370 HRR786370:HRS786370 HHV786370:HHW786370 GXZ786370:GYA786370 GOD786370:GOE786370 GEH786370:GEI786370 FUL786370:FUM786370 FKP786370:FKQ786370 FAT786370:FAU786370 EQX786370:EQY786370 EHB786370:EHC786370 DXF786370:DXG786370 DNJ786370:DNK786370 DDN786370:DDO786370 CTR786370:CTS786370 CJV786370:CJW786370 BZZ786370:CAA786370 BQD786370:BQE786370 BGH786370:BGI786370 AWL786370:AWM786370 AMP786370:AMQ786370 ACT786370:ACU786370 SX786370:SY786370 JB786370:JC786370 WVN720834:WVO720834 WLR720834:WLS720834 WBV720834:WBW720834 VRZ720834:VSA720834 VID720834:VIE720834 UYH720834:UYI720834 UOL720834:UOM720834 UEP720834:UEQ720834 TUT720834:TUU720834 TKX720834:TKY720834 TBB720834:TBC720834 SRF720834:SRG720834 SHJ720834:SHK720834 RXN720834:RXO720834 RNR720834:RNS720834 RDV720834:RDW720834 QTZ720834:QUA720834 QKD720834:QKE720834 QAH720834:QAI720834 PQL720834:PQM720834 PGP720834:PGQ720834 OWT720834:OWU720834 OMX720834:OMY720834 ODB720834:ODC720834 NTF720834:NTG720834 NJJ720834:NJK720834 MZN720834:MZO720834 MPR720834:MPS720834 MFV720834:MFW720834 LVZ720834:LWA720834 LMD720834:LME720834 LCH720834:LCI720834 KSL720834:KSM720834 KIP720834:KIQ720834 JYT720834:JYU720834 JOX720834:JOY720834 JFB720834:JFC720834 IVF720834:IVG720834 ILJ720834:ILK720834 IBN720834:IBO720834 HRR720834:HRS720834 HHV720834:HHW720834 GXZ720834:GYA720834 GOD720834:GOE720834 GEH720834:GEI720834 FUL720834:FUM720834 FKP720834:FKQ720834 FAT720834:FAU720834 EQX720834:EQY720834 EHB720834:EHC720834 DXF720834:DXG720834 DNJ720834:DNK720834 DDN720834:DDO720834 CTR720834:CTS720834 CJV720834:CJW720834 BZZ720834:CAA720834 BQD720834:BQE720834 BGH720834:BGI720834 AWL720834:AWM720834 AMP720834:AMQ720834 ACT720834:ACU720834 SX720834:SY720834 JB720834:JC720834 WVN655298:WVO655298 WLR655298:WLS655298 WBV655298:WBW655298 VRZ655298:VSA655298 VID655298:VIE655298 UYH655298:UYI655298 UOL655298:UOM655298 UEP655298:UEQ655298 TUT655298:TUU655298 TKX655298:TKY655298 TBB655298:TBC655298 SRF655298:SRG655298 SHJ655298:SHK655298 RXN655298:RXO655298 RNR655298:RNS655298 RDV655298:RDW655298 QTZ655298:QUA655298 QKD655298:QKE655298 QAH655298:QAI655298 PQL655298:PQM655298 PGP655298:PGQ655298 OWT655298:OWU655298 OMX655298:OMY655298 ODB655298:ODC655298 NTF655298:NTG655298 NJJ655298:NJK655298 MZN655298:MZO655298 MPR655298:MPS655298 MFV655298:MFW655298 LVZ655298:LWA655298 LMD655298:LME655298 LCH655298:LCI655298 KSL655298:KSM655298 KIP655298:KIQ655298 JYT655298:JYU655298 JOX655298:JOY655298 JFB655298:JFC655298 IVF655298:IVG655298 ILJ655298:ILK655298 IBN655298:IBO655298 HRR655298:HRS655298 HHV655298:HHW655298 GXZ655298:GYA655298 GOD655298:GOE655298 GEH655298:GEI655298 FUL655298:FUM655298 FKP655298:FKQ655298 FAT655298:FAU655298 EQX655298:EQY655298 EHB655298:EHC655298 DXF655298:DXG655298 DNJ655298:DNK655298 DDN655298:DDO655298 CTR655298:CTS655298 CJV655298:CJW655298 BZZ655298:CAA655298 BQD655298:BQE655298 BGH655298:BGI655298 AWL655298:AWM655298 AMP655298:AMQ655298 ACT655298:ACU655298 SX655298:SY655298 JB655298:JC655298 WVN589762:WVO589762 WLR589762:WLS589762 WBV589762:WBW589762 VRZ589762:VSA589762 VID589762:VIE589762 UYH589762:UYI589762 UOL589762:UOM589762 UEP589762:UEQ589762 TUT589762:TUU589762 TKX589762:TKY589762 TBB589762:TBC589762 SRF589762:SRG589762 SHJ589762:SHK589762 RXN589762:RXO589762 RNR589762:RNS589762 RDV589762:RDW589762 QTZ589762:QUA589762 QKD589762:QKE589762 QAH589762:QAI589762 PQL589762:PQM589762 PGP589762:PGQ589762 OWT589762:OWU589762 OMX589762:OMY589762 ODB589762:ODC589762 NTF589762:NTG589762 NJJ589762:NJK589762 MZN589762:MZO589762 MPR589762:MPS589762 MFV589762:MFW589762 LVZ589762:LWA589762 LMD589762:LME589762 LCH589762:LCI589762 KSL589762:KSM589762 KIP589762:KIQ589762 JYT589762:JYU589762 JOX589762:JOY589762 JFB589762:JFC589762 IVF589762:IVG589762 ILJ589762:ILK589762 IBN589762:IBO589762 HRR589762:HRS589762 HHV589762:HHW589762 GXZ589762:GYA589762 GOD589762:GOE589762 GEH589762:GEI589762 FUL589762:FUM589762 FKP589762:FKQ589762 FAT589762:FAU589762 EQX589762:EQY589762 EHB589762:EHC589762 DXF589762:DXG589762 DNJ589762:DNK589762 DDN589762:DDO589762 CTR589762:CTS589762 CJV589762:CJW589762 BZZ589762:CAA589762 BQD589762:BQE589762 BGH589762:BGI589762 AWL589762:AWM589762 AMP589762:AMQ589762 ACT589762:ACU589762 SX589762:SY589762 JB589762:JC589762 WVN524226:WVO524226 WLR524226:WLS524226 WBV524226:WBW524226 VRZ524226:VSA524226 VID524226:VIE524226 UYH524226:UYI524226 UOL524226:UOM524226 UEP524226:UEQ524226 TUT524226:TUU524226 TKX524226:TKY524226 TBB524226:TBC524226 SRF524226:SRG524226 SHJ524226:SHK524226 RXN524226:RXO524226 RNR524226:RNS524226 RDV524226:RDW524226 QTZ524226:QUA524226 QKD524226:QKE524226 QAH524226:QAI524226 PQL524226:PQM524226 PGP524226:PGQ524226 OWT524226:OWU524226 OMX524226:OMY524226 ODB524226:ODC524226 NTF524226:NTG524226 NJJ524226:NJK524226 MZN524226:MZO524226 MPR524226:MPS524226 MFV524226:MFW524226 LVZ524226:LWA524226 LMD524226:LME524226 LCH524226:LCI524226 KSL524226:KSM524226 KIP524226:KIQ524226 JYT524226:JYU524226 JOX524226:JOY524226 JFB524226:JFC524226 IVF524226:IVG524226 ILJ524226:ILK524226 IBN524226:IBO524226 HRR524226:HRS524226 HHV524226:HHW524226 GXZ524226:GYA524226 GOD524226:GOE524226 GEH524226:GEI524226 FUL524226:FUM524226 FKP524226:FKQ524226 FAT524226:FAU524226 EQX524226:EQY524226 EHB524226:EHC524226 DXF524226:DXG524226 DNJ524226:DNK524226 DDN524226:DDO524226 CTR524226:CTS524226 CJV524226:CJW524226 BZZ524226:CAA524226 BQD524226:BQE524226 BGH524226:BGI524226 AWL524226:AWM524226 AMP524226:AMQ524226 ACT524226:ACU524226 SX524226:SY524226 JB524226:JC524226 WVN458690:WVO458690 WLR458690:WLS458690 WBV458690:WBW458690 VRZ458690:VSA458690 VID458690:VIE458690 UYH458690:UYI458690 UOL458690:UOM458690 UEP458690:UEQ458690 TUT458690:TUU458690 TKX458690:TKY458690 TBB458690:TBC458690 SRF458690:SRG458690 SHJ458690:SHK458690 RXN458690:RXO458690 RNR458690:RNS458690 RDV458690:RDW458690 QTZ458690:QUA458690 QKD458690:QKE458690 QAH458690:QAI458690 PQL458690:PQM458690 PGP458690:PGQ458690 OWT458690:OWU458690 OMX458690:OMY458690 ODB458690:ODC458690 NTF458690:NTG458690 NJJ458690:NJK458690 MZN458690:MZO458690 MPR458690:MPS458690 MFV458690:MFW458690 LVZ458690:LWA458690 LMD458690:LME458690 LCH458690:LCI458690 KSL458690:KSM458690 KIP458690:KIQ458690 JYT458690:JYU458690 JOX458690:JOY458690 JFB458690:JFC458690 IVF458690:IVG458690 ILJ458690:ILK458690 IBN458690:IBO458690 HRR458690:HRS458690 HHV458690:HHW458690 GXZ458690:GYA458690 GOD458690:GOE458690 GEH458690:GEI458690 FUL458690:FUM458690 FKP458690:FKQ458690 FAT458690:FAU458690 EQX458690:EQY458690 EHB458690:EHC458690 DXF458690:DXG458690 DNJ458690:DNK458690 DDN458690:DDO458690 CTR458690:CTS458690 CJV458690:CJW458690 BZZ458690:CAA458690 BQD458690:BQE458690 BGH458690:BGI458690 AWL458690:AWM458690 AMP458690:AMQ458690 ACT458690:ACU458690 SX458690:SY458690 JB458690:JC458690 WVN393154:WVO393154 WLR393154:WLS393154 WBV393154:WBW393154 VRZ393154:VSA393154 VID393154:VIE393154 UYH393154:UYI393154 UOL393154:UOM393154 UEP393154:UEQ393154 TUT393154:TUU393154 TKX393154:TKY393154 TBB393154:TBC393154 SRF393154:SRG393154 SHJ393154:SHK393154 RXN393154:RXO393154 RNR393154:RNS393154 RDV393154:RDW393154 QTZ393154:QUA393154 QKD393154:QKE393154 QAH393154:QAI393154 PQL393154:PQM393154 PGP393154:PGQ393154 OWT393154:OWU393154 OMX393154:OMY393154 ODB393154:ODC393154 NTF393154:NTG393154 NJJ393154:NJK393154 MZN393154:MZO393154 MPR393154:MPS393154 MFV393154:MFW393154 LVZ393154:LWA393154 LMD393154:LME393154 LCH393154:LCI393154 KSL393154:KSM393154 KIP393154:KIQ393154 JYT393154:JYU393154 JOX393154:JOY393154 JFB393154:JFC393154 IVF393154:IVG393154 ILJ393154:ILK393154 IBN393154:IBO393154 HRR393154:HRS393154 HHV393154:HHW393154 GXZ393154:GYA393154 GOD393154:GOE393154 GEH393154:GEI393154 FUL393154:FUM393154 FKP393154:FKQ393154 FAT393154:FAU393154 EQX393154:EQY393154 EHB393154:EHC393154 DXF393154:DXG393154 DNJ393154:DNK393154 DDN393154:DDO393154 CTR393154:CTS393154 CJV393154:CJW393154 BZZ393154:CAA393154 BQD393154:BQE393154 BGH393154:BGI393154 AWL393154:AWM393154 AMP393154:AMQ393154 ACT393154:ACU393154 SX393154:SY393154 JB393154:JC393154 WVN327618:WVO327618 WLR327618:WLS327618 WBV327618:WBW327618 VRZ327618:VSA327618 VID327618:VIE327618 UYH327618:UYI327618 UOL327618:UOM327618 UEP327618:UEQ327618 TUT327618:TUU327618 TKX327618:TKY327618 TBB327618:TBC327618 SRF327618:SRG327618 SHJ327618:SHK327618 RXN327618:RXO327618 RNR327618:RNS327618 RDV327618:RDW327618 QTZ327618:QUA327618 QKD327618:QKE327618 QAH327618:QAI327618 PQL327618:PQM327618 PGP327618:PGQ327618 OWT327618:OWU327618 OMX327618:OMY327618 ODB327618:ODC327618 NTF327618:NTG327618 NJJ327618:NJK327618 MZN327618:MZO327618 MPR327618:MPS327618 MFV327618:MFW327618 LVZ327618:LWA327618 LMD327618:LME327618 LCH327618:LCI327618 KSL327618:KSM327618 KIP327618:KIQ327618 JYT327618:JYU327618 JOX327618:JOY327618 JFB327618:JFC327618 IVF327618:IVG327618 ILJ327618:ILK327618 IBN327618:IBO327618 HRR327618:HRS327618 HHV327618:HHW327618 GXZ327618:GYA327618 GOD327618:GOE327618 GEH327618:GEI327618 FUL327618:FUM327618 FKP327618:FKQ327618 FAT327618:FAU327618 EQX327618:EQY327618 EHB327618:EHC327618 DXF327618:DXG327618 DNJ327618:DNK327618 DDN327618:DDO327618 CTR327618:CTS327618 CJV327618:CJW327618 BZZ327618:CAA327618 BQD327618:BQE327618 BGH327618:BGI327618 AWL327618:AWM327618 AMP327618:AMQ327618 ACT327618:ACU327618 SX327618:SY327618 JB327618:JC327618 WVN262082:WVO262082 WLR262082:WLS262082 WBV262082:WBW262082 VRZ262082:VSA262082 VID262082:VIE262082 UYH262082:UYI262082 UOL262082:UOM262082 UEP262082:UEQ262082 TUT262082:TUU262082 TKX262082:TKY262082 TBB262082:TBC262082 SRF262082:SRG262082 SHJ262082:SHK262082 RXN262082:RXO262082 RNR262082:RNS262082 RDV262082:RDW262082 QTZ262082:QUA262082 QKD262082:QKE262082 QAH262082:QAI262082 PQL262082:PQM262082 PGP262082:PGQ262082 OWT262082:OWU262082 OMX262082:OMY262082 ODB262082:ODC262082 NTF262082:NTG262082 NJJ262082:NJK262082 MZN262082:MZO262082 MPR262082:MPS262082 MFV262082:MFW262082 LVZ262082:LWA262082 LMD262082:LME262082 LCH262082:LCI262082 KSL262082:KSM262082 KIP262082:KIQ262082 JYT262082:JYU262082 JOX262082:JOY262082 JFB262082:JFC262082 IVF262082:IVG262082 ILJ262082:ILK262082 IBN262082:IBO262082 HRR262082:HRS262082 HHV262082:HHW262082 GXZ262082:GYA262082 GOD262082:GOE262082 GEH262082:GEI262082 FUL262082:FUM262082 FKP262082:FKQ262082 FAT262082:FAU262082 EQX262082:EQY262082 EHB262082:EHC262082 DXF262082:DXG262082 DNJ262082:DNK262082 DDN262082:DDO262082 CTR262082:CTS262082 CJV262082:CJW262082 BZZ262082:CAA262082 BQD262082:BQE262082 BGH262082:BGI262082 AWL262082:AWM262082 AMP262082:AMQ262082 ACT262082:ACU262082 SX262082:SY262082 JB262082:JC262082 WVN196546:WVO196546 WLR196546:WLS196546 WBV196546:WBW196546 VRZ196546:VSA196546 VID196546:VIE196546 UYH196546:UYI196546 UOL196546:UOM196546 UEP196546:UEQ196546 TUT196546:TUU196546 TKX196546:TKY196546 TBB196546:TBC196546 SRF196546:SRG196546 SHJ196546:SHK196546 RXN196546:RXO196546 RNR196546:RNS196546 RDV196546:RDW196546 QTZ196546:QUA196546 QKD196546:QKE196546 QAH196546:QAI196546 PQL196546:PQM196546 PGP196546:PGQ196546 OWT196546:OWU196546 OMX196546:OMY196546 ODB196546:ODC196546 NTF196546:NTG196546 NJJ196546:NJK196546 MZN196546:MZO196546 MPR196546:MPS196546 MFV196546:MFW196546 LVZ196546:LWA196546 LMD196546:LME196546 LCH196546:LCI196546 KSL196546:KSM196546 KIP196546:KIQ196546 JYT196546:JYU196546 JOX196546:JOY196546 JFB196546:JFC196546 IVF196546:IVG196546 ILJ196546:ILK196546 IBN196546:IBO196546 HRR196546:HRS196546 HHV196546:HHW196546 GXZ196546:GYA196546 GOD196546:GOE196546 GEH196546:GEI196546 FUL196546:FUM196546 FKP196546:FKQ196546 FAT196546:FAU196546 EQX196546:EQY196546 EHB196546:EHC196546 DXF196546:DXG196546 DNJ196546:DNK196546 DDN196546:DDO196546 CTR196546:CTS196546 CJV196546:CJW196546 BZZ196546:CAA196546 BQD196546:BQE196546 BGH196546:BGI196546 AWL196546:AWM196546 AMP196546:AMQ196546 ACT196546:ACU196546 SX196546:SY196546 JB196546:JC196546 WVN131010:WVO131010 WLR131010:WLS131010 WBV131010:WBW131010 VRZ131010:VSA131010 VID131010:VIE131010 UYH131010:UYI131010 UOL131010:UOM131010 UEP131010:UEQ131010 TUT131010:TUU131010 TKX131010:TKY131010 TBB131010:TBC131010 SRF131010:SRG131010 SHJ131010:SHK131010 RXN131010:RXO131010 RNR131010:RNS131010 RDV131010:RDW131010 QTZ131010:QUA131010 QKD131010:QKE131010 QAH131010:QAI131010 PQL131010:PQM131010 PGP131010:PGQ131010 OWT131010:OWU131010 OMX131010:OMY131010 ODB131010:ODC131010 NTF131010:NTG131010 NJJ131010:NJK131010 MZN131010:MZO131010 MPR131010:MPS131010 MFV131010:MFW131010 LVZ131010:LWA131010 LMD131010:LME131010 LCH131010:LCI131010 KSL131010:KSM131010 KIP131010:KIQ131010 JYT131010:JYU131010 JOX131010:JOY131010 JFB131010:JFC131010 IVF131010:IVG131010 ILJ131010:ILK131010 IBN131010:IBO131010 HRR131010:HRS131010 HHV131010:HHW131010 GXZ131010:GYA131010 GOD131010:GOE131010 GEH131010:GEI131010 FUL131010:FUM131010 FKP131010:FKQ131010 FAT131010:FAU131010 EQX131010:EQY131010 EHB131010:EHC131010 DXF131010:DXG131010 DNJ131010:DNK131010 DDN131010:DDO131010 CTR131010:CTS131010 CJV131010:CJW131010 BZZ131010:CAA131010 BQD131010:BQE131010 BGH131010:BGI131010 AWL131010:AWM131010 AMP131010:AMQ131010 ACT131010:ACU131010 SX131010:SY131010 JB131010:JC131010 WVN65474:WVO65474 WLR65474:WLS65474 WBV65474:WBW65474 VRZ65474:VSA65474 VID65474:VIE65474 UYH65474:UYI65474 UOL65474:UOM65474 UEP65474:UEQ65474 TUT65474:TUU65474 TKX65474:TKY65474 TBB65474:TBC65474 SRF65474:SRG65474 SHJ65474:SHK65474 RXN65474:RXO65474 RNR65474:RNS65474 RDV65474:RDW65474 QTZ65474:QUA65474 QKD65474:QKE65474 QAH65474:QAI65474 PQL65474:PQM65474 PGP65474:PGQ65474 OWT65474:OWU65474 OMX65474:OMY65474 ODB65474:ODC65474 NTF65474:NTG65474 NJJ65474:NJK65474 MZN65474:MZO65474 MPR65474:MPS65474 MFV65474:MFW65474 LVZ65474:LWA65474 LMD65474:LME65474 LCH65474:LCI65474 KSL65474:KSM65474 KIP65474:KIQ65474 JYT65474:JYU65474 JOX65474:JOY65474 JFB65474:JFC65474 IVF65474:IVG65474 ILJ65474:ILK65474 IBN65474:IBO65474 HRR65474:HRS65474 HHV65474:HHW65474 GXZ65474:GYA65474 GOD65474:GOE65474 GEH65474:GEI65474 FUL65474:FUM65474 FKP65474:FKQ65474 FAT65474:FAU65474 EQX65474:EQY65474 EHB65474:EHC65474 DXF65474:DXG65474 DNJ65474:DNK65474 DDN65474:DDO65474 CTR65474:CTS65474 CJV65474:CJW65474 BZZ65474:CAA65474 BQD65474:BQE65474 BGH65474:BGI65474 AWL65474:AWM65474 AMP65474:AMQ65474 ACT65474:ACU65474 SX65474:SY65474 JB65474:JC65474 WVM982975 WLQ982975 WBU982975 VRY982975 VIC982975 UYG982975 UOK982975 UEO982975 TUS982975 TKW982975 TBA982975 SRE982975 SHI982975 RXM982975 RNQ982975 RDU982975 QTY982975 QKC982975 QAG982975 PQK982975 PGO982975 OWS982975 OMW982975 ODA982975 NTE982975 NJI982975 MZM982975 MPQ982975 MFU982975 LVY982975 LMC982975 LCG982975 KSK982975 KIO982975 JYS982975 JOW982975 JFA982975 IVE982975 ILI982975 IBM982975 HRQ982975 HHU982975 GXY982975 GOC982975 GEG982975 FUK982975 FKO982975 FAS982975 EQW982975 EHA982975 DXE982975 DNI982975 DDM982975 CTQ982975 CJU982975 BZY982975 BQC982975 BGG982975 AWK982975 AMO982975 ACS982975 SW982975 JA982975 WVM917439 WLQ917439 WBU917439 VRY917439 VIC917439 UYG917439 UOK917439 UEO917439 TUS917439 TKW917439 TBA917439 SRE917439 SHI917439 RXM917439 RNQ917439 RDU917439 QTY917439 QKC917439 QAG917439 PQK917439 PGO917439 OWS917439 OMW917439 ODA917439 NTE917439 NJI917439 MZM917439 MPQ917439 MFU917439 LVY917439 LMC917439 LCG917439 KSK917439 KIO917439 JYS917439 JOW917439 JFA917439 IVE917439 ILI917439 IBM917439 HRQ917439 HHU917439 GXY917439 GOC917439 GEG917439 FUK917439 FKO917439 FAS917439 EQW917439 EHA917439 DXE917439 DNI917439 DDM917439 CTQ917439 CJU917439 BZY917439 BQC917439 BGG917439 AWK917439 AMO917439 ACS917439 SW917439 JA917439 WVM851903 WLQ851903 WBU851903 VRY851903 VIC851903 UYG851903 UOK851903 UEO851903 TUS851903 TKW851903 TBA851903 SRE851903 SHI851903 RXM851903 RNQ851903 RDU851903 QTY851903 QKC851903 QAG851903 PQK851903 PGO851903 OWS851903 OMW851903 ODA851903 NTE851903 NJI851903 MZM851903 MPQ851903 MFU851903 LVY851903 LMC851903 LCG851903 KSK851903 KIO851903 JYS851903 JOW851903 JFA851903 IVE851903 ILI851903 IBM851903 HRQ851903 HHU851903 GXY851903 GOC851903 GEG851903 FUK851903 FKO851903 FAS851903 EQW851903 EHA851903 DXE851903 DNI851903 DDM851903 CTQ851903 CJU851903 BZY851903 BQC851903 BGG851903 AWK851903 AMO851903 ACS851903 SW851903 JA851903 WVM786367 WLQ786367 WBU786367 VRY786367 VIC786367 UYG786367 UOK786367 UEO786367 TUS786367 TKW786367 TBA786367 SRE786367 SHI786367 RXM786367 RNQ786367 RDU786367 QTY786367 QKC786367 QAG786367 PQK786367 PGO786367 OWS786367 OMW786367 ODA786367 NTE786367 NJI786367 MZM786367 MPQ786367 MFU786367 LVY786367 LMC786367 LCG786367 KSK786367 KIO786367 JYS786367 JOW786367 JFA786367 IVE786367 ILI786367 IBM786367 HRQ786367 HHU786367 GXY786367 GOC786367 GEG786367 FUK786367 FKO786367 FAS786367 EQW786367 EHA786367 DXE786367 DNI786367 DDM786367 CTQ786367 CJU786367 BZY786367 BQC786367 BGG786367 AWK786367 AMO786367 ACS786367 SW786367 JA786367 WVM720831 WLQ720831 WBU720831 VRY720831 VIC720831 UYG720831 UOK720831 UEO720831 TUS720831 TKW720831 TBA720831 SRE720831 SHI720831 RXM720831 RNQ720831 RDU720831 QTY720831 QKC720831 QAG720831 PQK720831 PGO720831 OWS720831 OMW720831 ODA720831 NTE720831 NJI720831 MZM720831 MPQ720831 MFU720831 LVY720831 LMC720831 LCG720831 KSK720831 KIO720831 JYS720831 JOW720831 JFA720831 IVE720831 ILI720831 IBM720831 HRQ720831 HHU720831 GXY720831 GOC720831 GEG720831 FUK720831 FKO720831 FAS720831 EQW720831 EHA720831 DXE720831 DNI720831 DDM720831 CTQ720831 CJU720831 BZY720831 BQC720831 BGG720831 AWK720831 AMO720831 ACS720831 SW720831 JA720831 WVM655295 WLQ655295 WBU655295 VRY655295 VIC655295 UYG655295 UOK655295 UEO655295 TUS655295 TKW655295 TBA655295 SRE655295 SHI655295 RXM655295 RNQ655295 RDU655295 QTY655295 QKC655295 QAG655295 PQK655295 PGO655295 OWS655295 OMW655295 ODA655295 NTE655295 NJI655295 MZM655295 MPQ655295 MFU655295 LVY655295 LMC655295 LCG655295 KSK655295 KIO655295 JYS655295 JOW655295 JFA655295 IVE655295 ILI655295 IBM655295 HRQ655295 HHU655295 GXY655295 GOC655295 GEG655295 FUK655295 FKO655295 FAS655295 EQW655295 EHA655295 DXE655295 DNI655295 DDM655295 CTQ655295 CJU655295 BZY655295 BQC655295 BGG655295 AWK655295 AMO655295 ACS655295 SW655295 JA655295 WVM589759 WLQ589759 WBU589759 VRY589759 VIC589759 UYG589759 UOK589759 UEO589759 TUS589759 TKW589759 TBA589759 SRE589759 SHI589759 RXM589759 RNQ589759 RDU589759 QTY589759 QKC589759 QAG589759 PQK589759 PGO589759 OWS589759 OMW589759 ODA589759 NTE589759 NJI589759 MZM589759 MPQ589759 MFU589759 LVY589759 LMC589759 LCG589759 KSK589759 KIO589759 JYS589759 JOW589759 JFA589759 IVE589759 ILI589759 IBM589759 HRQ589759 HHU589759 GXY589759 GOC589759 GEG589759 FUK589759 FKO589759 FAS589759 EQW589759 EHA589759 DXE589759 DNI589759 DDM589759 CTQ589759 CJU589759 BZY589759 BQC589759 BGG589759 AWK589759 AMO589759 ACS589759 SW589759 JA589759 WVM524223 WLQ524223 WBU524223 VRY524223 VIC524223 UYG524223 UOK524223 UEO524223 TUS524223 TKW524223 TBA524223 SRE524223 SHI524223 RXM524223 RNQ524223 RDU524223 QTY524223 QKC524223 QAG524223 PQK524223 PGO524223 OWS524223 OMW524223 ODA524223 NTE524223 NJI524223 MZM524223 MPQ524223 MFU524223 LVY524223 LMC524223 LCG524223 KSK524223 KIO524223 JYS524223 JOW524223 JFA524223 IVE524223 ILI524223 IBM524223 HRQ524223 HHU524223 GXY524223 GOC524223 GEG524223 FUK524223 FKO524223 FAS524223 EQW524223 EHA524223 DXE524223 DNI524223 DDM524223 CTQ524223 CJU524223 BZY524223 BQC524223 BGG524223 AWK524223 AMO524223 ACS524223 SW524223 JA524223 WVM458687 WLQ458687 WBU458687 VRY458687 VIC458687 UYG458687 UOK458687 UEO458687 TUS458687 TKW458687 TBA458687 SRE458687 SHI458687 RXM458687 RNQ458687 RDU458687 QTY458687 QKC458687 QAG458687 PQK458687 PGO458687 OWS458687 OMW458687 ODA458687 NTE458687 NJI458687 MZM458687 MPQ458687 MFU458687 LVY458687 LMC458687 LCG458687 KSK458687 KIO458687 JYS458687 JOW458687 JFA458687 IVE458687 ILI458687 IBM458687 HRQ458687 HHU458687 GXY458687 GOC458687 GEG458687 FUK458687 FKO458687 FAS458687 EQW458687 EHA458687 DXE458687 DNI458687 DDM458687 CTQ458687 CJU458687 BZY458687 BQC458687 BGG458687 AWK458687 AMO458687 ACS458687 SW458687 JA458687 WVM393151 WLQ393151 WBU393151 VRY393151 VIC393151 UYG393151 UOK393151 UEO393151 TUS393151 TKW393151 TBA393151 SRE393151 SHI393151 RXM393151 RNQ393151 RDU393151 QTY393151 QKC393151 QAG393151 PQK393151 PGO393151 OWS393151 OMW393151 ODA393151 NTE393151 NJI393151 MZM393151 MPQ393151 MFU393151 LVY393151 LMC393151 LCG393151 KSK393151 KIO393151 JYS393151 JOW393151 JFA393151 IVE393151 ILI393151 IBM393151 HRQ393151 HHU393151 GXY393151 GOC393151 GEG393151 FUK393151 FKO393151 FAS393151 EQW393151 EHA393151 DXE393151 DNI393151 DDM393151 CTQ393151 CJU393151 BZY393151 BQC393151 BGG393151 AWK393151 AMO393151 ACS393151 SW393151 JA393151 WVM327615 WLQ327615 WBU327615 VRY327615 VIC327615 UYG327615 UOK327615 UEO327615 TUS327615 TKW327615 TBA327615 SRE327615 SHI327615 RXM327615 RNQ327615 RDU327615 QTY327615 QKC327615 QAG327615 PQK327615 PGO327615 OWS327615 OMW327615 ODA327615 NTE327615 NJI327615 MZM327615 MPQ327615 MFU327615 LVY327615 LMC327615 LCG327615 KSK327615 KIO327615 JYS327615 JOW327615 JFA327615 IVE327615 ILI327615 IBM327615 HRQ327615 HHU327615 GXY327615 GOC327615 GEG327615 FUK327615 FKO327615 FAS327615 EQW327615 EHA327615 DXE327615 DNI327615 DDM327615 CTQ327615 CJU327615 BZY327615 BQC327615 BGG327615 AWK327615 AMO327615 ACS327615 SW327615 JA327615 WVM262079 WLQ262079 WBU262079 VRY262079 VIC262079 UYG262079 UOK262079 UEO262079 TUS262079 TKW262079 TBA262079 SRE262079 SHI262079 RXM262079 RNQ262079 RDU262079 QTY262079 QKC262079 QAG262079 PQK262079 PGO262079 OWS262079 OMW262079 ODA262079 NTE262079 NJI262079 MZM262079 MPQ262079 MFU262079 LVY262079 LMC262079 LCG262079 KSK262079 KIO262079 JYS262079 JOW262079 JFA262079 IVE262079 ILI262079 IBM262079 HRQ262079 HHU262079 GXY262079 GOC262079 GEG262079 FUK262079 FKO262079 FAS262079 EQW262079 EHA262079 DXE262079 DNI262079 DDM262079 CTQ262079 CJU262079 BZY262079 BQC262079 BGG262079 AWK262079 AMO262079 ACS262079 SW262079 JA262079 WVM196543 WLQ196543 WBU196543 VRY196543 VIC196543 UYG196543 UOK196543 UEO196543 TUS196543 TKW196543 TBA196543 SRE196543 SHI196543 RXM196543 RNQ196543 RDU196543 QTY196543 QKC196543 QAG196543 PQK196543 PGO196543 OWS196543 OMW196543 ODA196543 NTE196543 NJI196543 MZM196543 MPQ196543 MFU196543 LVY196543 LMC196543 LCG196543 KSK196543 KIO196543 JYS196543 JOW196543 JFA196543 IVE196543 ILI196543 IBM196543 HRQ196543 HHU196543 GXY196543 GOC196543 GEG196543 FUK196543 FKO196543 FAS196543 EQW196543 EHA196543 DXE196543 DNI196543 DDM196543 CTQ196543 CJU196543 BZY196543 BQC196543 BGG196543 AWK196543 AMO196543 ACS196543 SW196543 JA196543 WVM131007 WLQ131007 WBU131007 VRY131007 VIC131007 UYG131007 UOK131007 UEO131007 TUS131007 TKW131007 TBA131007 SRE131007 SHI131007 RXM131007 RNQ131007 RDU131007 QTY131007 QKC131007 QAG131007 PQK131007 PGO131007 OWS131007 OMW131007 ODA131007 NTE131007 NJI131007 MZM131007 MPQ131007 MFU131007 LVY131007 LMC131007 LCG131007 KSK131007 KIO131007 JYS131007 JOW131007 JFA131007 IVE131007 ILI131007 IBM131007 HRQ131007 HHU131007 GXY131007 GOC131007 GEG131007 FUK131007 FKO131007 FAS131007 EQW131007 EHA131007 DXE131007 DNI131007 DDM131007 CTQ131007 CJU131007 BZY131007 BQC131007 BGG131007 AWK131007 AMO131007 ACS131007 SW131007 JA131007 WVM65471 WLQ65471 WBU65471 VRY65471 VIC65471 UYG65471 UOK65471 UEO65471 TUS65471 TKW65471 TBA65471 SRE65471 SHI65471 RXM65471 RNQ65471 RDU65471 QTY65471 QKC65471 QAG65471 PQK65471 PGO65471 OWS65471 OMW65471 ODA65471 NTE65471 NJI65471 MZM65471 MPQ65471 MFU65471 LVY65471 LMC65471 LCG65471 KSK65471 KIO65471 JYS65471 JOW65471 JFA65471 IVE65471 ILI65471 IBM65471 HRQ65471 HHU65471 GXY65471 GOC65471 GEG65471 FUK65471 FKO65471 FAS65471 EQW65471 EHA65471 DXE65471 DNI65471 DDM65471 CTQ65471 CJU65471 BZY65471 BQC65471 BGG65471 AWK65471 AMO65471 ACS65471 SW65471 JA65471 WVN982995:WVO982997 WLR982995:WLS982997 WBV982995:WBW982997 VRZ982995:VSA982997 VID982995:VIE982997 UYH982995:UYI982997 UOL982995:UOM982997 UEP982995:UEQ982997 TUT982995:TUU982997 TKX982995:TKY982997 TBB982995:TBC982997 SRF982995:SRG982997 SHJ982995:SHK982997 RXN982995:RXO982997 RNR982995:RNS982997 RDV982995:RDW982997 QTZ982995:QUA982997 QKD982995:QKE982997 QAH982995:QAI982997 PQL982995:PQM982997 PGP982995:PGQ982997 OWT982995:OWU982997 OMX982995:OMY982997 ODB982995:ODC982997 NTF982995:NTG982997 NJJ982995:NJK982997 MZN982995:MZO982997 MPR982995:MPS982997 MFV982995:MFW982997 LVZ982995:LWA982997 LMD982995:LME982997 LCH982995:LCI982997 KSL982995:KSM982997 KIP982995:KIQ982997 JYT982995:JYU982997 JOX982995:JOY982997 JFB982995:JFC982997 IVF982995:IVG982997 ILJ982995:ILK982997 IBN982995:IBO982997 HRR982995:HRS982997 HHV982995:HHW982997 GXZ982995:GYA982997 GOD982995:GOE982997 GEH982995:GEI982997 FUL982995:FUM982997 FKP982995:FKQ982997 FAT982995:FAU982997 EQX982995:EQY982997 EHB982995:EHC982997 DXF982995:DXG982997 DNJ982995:DNK982997 DDN982995:DDO982997 CTR982995:CTS982997 CJV982995:CJW982997 BZZ982995:CAA982997 BQD982995:BQE982997 BGH982995:BGI982997 AWL982995:AWM982997 AMP982995:AMQ982997 ACT982995:ACU982997 SX982995:SY982997 JB982995:JC982997 WVN917459:WVO917461 WLR917459:WLS917461 WBV917459:WBW917461 VRZ917459:VSA917461 VID917459:VIE917461 UYH917459:UYI917461 UOL917459:UOM917461 UEP917459:UEQ917461 TUT917459:TUU917461 TKX917459:TKY917461 TBB917459:TBC917461 SRF917459:SRG917461 SHJ917459:SHK917461 RXN917459:RXO917461 RNR917459:RNS917461 RDV917459:RDW917461 QTZ917459:QUA917461 QKD917459:QKE917461 QAH917459:QAI917461 PQL917459:PQM917461 PGP917459:PGQ917461 OWT917459:OWU917461 OMX917459:OMY917461 ODB917459:ODC917461 NTF917459:NTG917461 NJJ917459:NJK917461 MZN917459:MZO917461 MPR917459:MPS917461 MFV917459:MFW917461 LVZ917459:LWA917461 LMD917459:LME917461 LCH917459:LCI917461 KSL917459:KSM917461 KIP917459:KIQ917461 JYT917459:JYU917461 JOX917459:JOY917461 JFB917459:JFC917461 IVF917459:IVG917461 ILJ917459:ILK917461 IBN917459:IBO917461 HRR917459:HRS917461 HHV917459:HHW917461 GXZ917459:GYA917461 GOD917459:GOE917461 GEH917459:GEI917461 FUL917459:FUM917461 FKP917459:FKQ917461 FAT917459:FAU917461 EQX917459:EQY917461 EHB917459:EHC917461 DXF917459:DXG917461 DNJ917459:DNK917461 DDN917459:DDO917461 CTR917459:CTS917461 CJV917459:CJW917461 BZZ917459:CAA917461 BQD917459:BQE917461 BGH917459:BGI917461 AWL917459:AWM917461 AMP917459:AMQ917461 ACT917459:ACU917461 SX917459:SY917461 JB917459:JC917461 WVN851923:WVO851925 WLR851923:WLS851925 WBV851923:WBW851925 VRZ851923:VSA851925 VID851923:VIE851925 UYH851923:UYI851925 UOL851923:UOM851925 UEP851923:UEQ851925 TUT851923:TUU851925 TKX851923:TKY851925 TBB851923:TBC851925 SRF851923:SRG851925 SHJ851923:SHK851925 RXN851923:RXO851925 RNR851923:RNS851925 RDV851923:RDW851925 QTZ851923:QUA851925 QKD851923:QKE851925 QAH851923:QAI851925 PQL851923:PQM851925 PGP851923:PGQ851925 OWT851923:OWU851925 OMX851923:OMY851925 ODB851923:ODC851925 NTF851923:NTG851925 NJJ851923:NJK851925 MZN851923:MZO851925 MPR851923:MPS851925 MFV851923:MFW851925 LVZ851923:LWA851925 LMD851923:LME851925 LCH851923:LCI851925 KSL851923:KSM851925 KIP851923:KIQ851925 JYT851923:JYU851925 JOX851923:JOY851925 JFB851923:JFC851925 IVF851923:IVG851925 ILJ851923:ILK851925 IBN851923:IBO851925 HRR851923:HRS851925 HHV851923:HHW851925 GXZ851923:GYA851925 GOD851923:GOE851925 GEH851923:GEI851925 FUL851923:FUM851925 FKP851923:FKQ851925 FAT851923:FAU851925 EQX851923:EQY851925 EHB851923:EHC851925 DXF851923:DXG851925 DNJ851923:DNK851925 DDN851923:DDO851925 CTR851923:CTS851925 CJV851923:CJW851925 BZZ851923:CAA851925 BQD851923:BQE851925 BGH851923:BGI851925 AWL851923:AWM851925 AMP851923:AMQ851925 ACT851923:ACU851925 SX851923:SY851925 JB851923:JC851925 WVN786387:WVO786389 WLR786387:WLS786389 WBV786387:WBW786389 VRZ786387:VSA786389 VID786387:VIE786389 UYH786387:UYI786389 UOL786387:UOM786389 UEP786387:UEQ786389 TUT786387:TUU786389 TKX786387:TKY786389 TBB786387:TBC786389 SRF786387:SRG786389 SHJ786387:SHK786389 RXN786387:RXO786389 RNR786387:RNS786389 RDV786387:RDW786389 QTZ786387:QUA786389 QKD786387:QKE786389 QAH786387:QAI786389 PQL786387:PQM786389 PGP786387:PGQ786389 OWT786387:OWU786389 OMX786387:OMY786389 ODB786387:ODC786389 NTF786387:NTG786389 NJJ786387:NJK786389 MZN786387:MZO786389 MPR786387:MPS786389 MFV786387:MFW786389 LVZ786387:LWA786389 LMD786387:LME786389 LCH786387:LCI786389 KSL786387:KSM786389 KIP786387:KIQ786389 JYT786387:JYU786389 JOX786387:JOY786389 JFB786387:JFC786389 IVF786387:IVG786389 ILJ786387:ILK786389 IBN786387:IBO786389 HRR786387:HRS786389 HHV786387:HHW786389 GXZ786387:GYA786389 GOD786387:GOE786389 GEH786387:GEI786389 FUL786387:FUM786389 FKP786387:FKQ786389 FAT786387:FAU786389 EQX786387:EQY786389 EHB786387:EHC786389 DXF786387:DXG786389 DNJ786387:DNK786389 DDN786387:DDO786389 CTR786387:CTS786389 CJV786387:CJW786389 BZZ786387:CAA786389 BQD786387:BQE786389 BGH786387:BGI786389 AWL786387:AWM786389 AMP786387:AMQ786389 ACT786387:ACU786389 SX786387:SY786389 JB786387:JC786389 WVN720851:WVO720853 WLR720851:WLS720853 WBV720851:WBW720853 VRZ720851:VSA720853 VID720851:VIE720853 UYH720851:UYI720853 UOL720851:UOM720853 UEP720851:UEQ720853 TUT720851:TUU720853 TKX720851:TKY720853 TBB720851:TBC720853 SRF720851:SRG720853 SHJ720851:SHK720853 RXN720851:RXO720853 RNR720851:RNS720853 RDV720851:RDW720853 QTZ720851:QUA720853 QKD720851:QKE720853 QAH720851:QAI720853 PQL720851:PQM720853 PGP720851:PGQ720853 OWT720851:OWU720853 OMX720851:OMY720853 ODB720851:ODC720853 NTF720851:NTG720853 NJJ720851:NJK720853 MZN720851:MZO720853 MPR720851:MPS720853 MFV720851:MFW720853 LVZ720851:LWA720853 LMD720851:LME720853 LCH720851:LCI720853 KSL720851:KSM720853 KIP720851:KIQ720853 JYT720851:JYU720853 JOX720851:JOY720853 JFB720851:JFC720853 IVF720851:IVG720853 ILJ720851:ILK720853 IBN720851:IBO720853 HRR720851:HRS720853 HHV720851:HHW720853 GXZ720851:GYA720853 GOD720851:GOE720853 GEH720851:GEI720853 FUL720851:FUM720853 FKP720851:FKQ720853 FAT720851:FAU720853 EQX720851:EQY720853 EHB720851:EHC720853 DXF720851:DXG720853 DNJ720851:DNK720853 DDN720851:DDO720853 CTR720851:CTS720853 CJV720851:CJW720853 BZZ720851:CAA720853 BQD720851:BQE720853 BGH720851:BGI720853 AWL720851:AWM720853 AMP720851:AMQ720853 ACT720851:ACU720853 SX720851:SY720853 JB720851:JC720853 WVN655315:WVO655317 WLR655315:WLS655317 WBV655315:WBW655317 VRZ655315:VSA655317 VID655315:VIE655317 UYH655315:UYI655317 UOL655315:UOM655317 UEP655315:UEQ655317 TUT655315:TUU655317 TKX655315:TKY655317 TBB655315:TBC655317 SRF655315:SRG655317 SHJ655315:SHK655317 RXN655315:RXO655317 RNR655315:RNS655317 RDV655315:RDW655317 QTZ655315:QUA655317 QKD655315:QKE655317 QAH655315:QAI655317 PQL655315:PQM655317 PGP655315:PGQ655317 OWT655315:OWU655317 OMX655315:OMY655317 ODB655315:ODC655317 NTF655315:NTG655317 NJJ655315:NJK655317 MZN655315:MZO655317 MPR655315:MPS655317 MFV655315:MFW655317 LVZ655315:LWA655317 LMD655315:LME655317 LCH655315:LCI655317 KSL655315:KSM655317 KIP655315:KIQ655317 JYT655315:JYU655317 JOX655315:JOY655317 JFB655315:JFC655317 IVF655315:IVG655317 ILJ655315:ILK655317 IBN655315:IBO655317 HRR655315:HRS655317 HHV655315:HHW655317 GXZ655315:GYA655317 GOD655315:GOE655317 GEH655315:GEI655317 FUL655315:FUM655317 FKP655315:FKQ655317 FAT655315:FAU655317 EQX655315:EQY655317 EHB655315:EHC655317 DXF655315:DXG655317 DNJ655315:DNK655317 DDN655315:DDO655317 CTR655315:CTS655317 CJV655315:CJW655317 BZZ655315:CAA655317 BQD655315:BQE655317 BGH655315:BGI655317 AWL655315:AWM655317 AMP655315:AMQ655317 ACT655315:ACU655317 SX655315:SY655317 JB655315:JC655317 WVN589779:WVO589781 WLR589779:WLS589781 WBV589779:WBW589781 VRZ589779:VSA589781 VID589779:VIE589781 UYH589779:UYI589781 UOL589779:UOM589781 UEP589779:UEQ589781 TUT589779:TUU589781 TKX589779:TKY589781 TBB589779:TBC589781 SRF589779:SRG589781 SHJ589779:SHK589781 RXN589779:RXO589781 RNR589779:RNS589781 RDV589779:RDW589781 QTZ589779:QUA589781 QKD589779:QKE589781 QAH589779:QAI589781 PQL589779:PQM589781 PGP589779:PGQ589781 OWT589779:OWU589781 OMX589779:OMY589781 ODB589779:ODC589781 NTF589779:NTG589781 NJJ589779:NJK589781 MZN589779:MZO589781 MPR589779:MPS589781 MFV589779:MFW589781 LVZ589779:LWA589781 LMD589779:LME589781 LCH589779:LCI589781 KSL589779:KSM589781 KIP589779:KIQ589781 JYT589779:JYU589781 JOX589779:JOY589781 JFB589779:JFC589781 IVF589779:IVG589781 ILJ589779:ILK589781 IBN589779:IBO589781 HRR589779:HRS589781 HHV589779:HHW589781 GXZ589779:GYA589781 GOD589779:GOE589781 GEH589779:GEI589781 FUL589779:FUM589781 FKP589779:FKQ589781 FAT589779:FAU589781 EQX589779:EQY589781 EHB589779:EHC589781 DXF589779:DXG589781 DNJ589779:DNK589781 DDN589779:DDO589781 CTR589779:CTS589781 CJV589779:CJW589781 BZZ589779:CAA589781 BQD589779:BQE589781 BGH589779:BGI589781 AWL589779:AWM589781 AMP589779:AMQ589781 ACT589779:ACU589781 SX589779:SY589781 JB589779:JC589781 WVN524243:WVO524245 WLR524243:WLS524245 WBV524243:WBW524245 VRZ524243:VSA524245 VID524243:VIE524245 UYH524243:UYI524245 UOL524243:UOM524245 UEP524243:UEQ524245 TUT524243:TUU524245 TKX524243:TKY524245 TBB524243:TBC524245 SRF524243:SRG524245 SHJ524243:SHK524245 RXN524243:RXO524245 RNR524243:RNS524245 RDV524243:RDW524245 QTZ524243:QUA524245 QKD524243:QKE524245 QAH524243:QAI524245 PQL524243:PQM524245 PGP524243:PGQ524245 OWT524243:OWU524245 OMX524243:OMY524245 ODB524243:ODC524245 NTF524243:NTG524245 NJJ524243:NJK524245 MZN524243:MZO524245 MPR524243:MPS524245 MFV524243:MFW524245 LVZ524243:LWA524245 LMD524243:LME524245 LCH524243:LCI524245 KSL524243:KSM524245 KIP524243:KIQ524245 JYT524243:JYU524245 JOX524243:JOY524245 JFB524243:JFC524245 IVF524243:IVG524245 ILJ524243:ILK524245 IBN524243:IBO524245 HRR524243:HRS524245 HHV524243:HHW524245 GXZ524243:GYA524245 GOD524243:GOE524245 GEH524243:GEI524245 FUL524243:FUM524245 FKP524243:FKQ524245 FAT524243:FAU524245 EQX524243:EQY524245 EHB524243:EHC524245 DXF524243:DXG524245 DNJ524243:DNK524245 DDN524243:DDO524245 CTR524243:CTS524245 CJV524243:CJW524245 BZZ524243:CAA524245 BQD524243:BQE524245 BGH524243:BGI524245 AWL524243:AWM524245 AMP524243:AMQ524245 ACT524243:ACU524245 SX524243:SY524245 JB524243:JC524245 WVN458707:WVO458709 WLR458707:WLS458709 WBV458707:WBW458709 VRZ458707:VSA458709 VID458707:VIE458709 UYH458707:UYI458709 UOL458707:UOM458709 UEP458707:UEQ458709 TUT458707:TUU458709 TKX458707:TKY458709 TBB458707:TBC458709 SRF458707:SRG458709 SHJ458707:SHK458709 RXN458707:RXO458709 RNR458707:RNS458709 RDV458707:RDW458709 QTZ458707:QUA458709 QKD458707:QKE458709 QAH458707:QAI458709 PQL458707:PQM458709 PGP458707:PGQ458709 OWT458707:OWU458709 OMX458707:OMY458709 ODB458707:ODC458709 NTF458707:NTG458709 NJJ458707:NJK458709 MZN458707:MZO458709 MPR458707:MPS458709 MFV458707:MFW458709 LVZ458707:LWA458709 LMD458707:LME458709 LCH458707:LCI458709 KSL458707:KSM458709 KIP458707:KIQ458709 JYT458707:JYU458709 JOX458707:JOY458709 JFB458707:JFC458709 IVF458707:IVG458709 ILJ458707:ILK458709 IBN458707:IBO458709 HRR458707:HRS458709 HHV458707:HHW458709 GXZ458707:GYA458709 GOD458707:GOE458709 GEH458707:GEI458709 FUL458707:FUM458709 FKP458707:FKQ458709 FAT458707:FAU458709 EQX458707:EQY458709 EHB458707:EHC458709 DXF458707:DXG458709 DNJ458707:DNK458709 DDN458707:DDO458709 CTR458707:CTS458709 CJV458707:CJW458709 BZZ458707:CAA458709 BQD458707:BQE458709 BGH458707:BGI458709 AWL458707:AWM458709 AMP458707:AMQ458709 ACT458707:ACU458709 SX458707:SY458709 JB458707:JC458709 WVN393171:WVO393173 WLR393171:WLS393173 WBV393171:WBW393173 VRZ393171:VSA393173 VID393171:VIE393173 UYH393171:UYI393173 UOL393171:UOM393173 UEP393171:UEQ393173 TUT393171:TUU393173 TKX393171:TKY393173 TBB393171:TBC393173 SRF393171:SRG393173 SHJ393171:SHK393173 RXN393171:RXO393173 RNR393171:RNS393173 RDV393171:RDW393173 QTZ393171:QUA393173 QKD393171:QKE393173 QAH393171:QAI393173 PQL393171:PQM393173 PGP393171:PGQ393173 OWT393171:OWU393173 OMX393171:OMY393173 ODB393171:ODC393173 NTF393171:NTG393173 NJJ393171:NJK393173 MZN393171:MZO393173 MPR393171:MPS393173 MFV393171:MFW393173 LVZ393171:LWA393173 LMD393171:LME393173 LCH393171:LCI393173 KSL393171:KSM393173 KIP393171:KIQ393173 JYT393171:JYU393173 JOX393171:JOY393173 JFB393171:JFC393173 IVF393171:IVG393173 ILJ393171:ILK393173 IBN393171:IBO393173 HRR393171:HRS393173 HHV393171:HHW393173 GXZ393171:GYA393173 GOD393171:GOE393173 GEH393171:GEI393173 FUL393171:FUM393173 FKP393171:FKQ393173 FAT393171:FAU393173 EQX393171:EQY393173 EHB393171:EHC393173 DXF393171:DXG393173 DNJ393171:DNK393173 DDN393171:DDO393173 CTR393171:CTS393173 CJV393171:CJW393173 BZZ393171:CAA393173 BQD393171:BQE393173 BGH393171:BGI393173 AWL393171:AWM393173 AMP393171:AMQ393173 ACT393171:ACU393173 SX393171:SY393173 JB393171:JC393173 WVN327635:WVO327637 WLR327635:WLS327637 WBV327635:WBW327637 VRZ327635:VSA327637 VID327635:VIE327637 UYH327635:UYI327637 UOL327635:UOM327637 UEP327635:UEQ327637 TUT327635:TUU327637 TKX327635:TKY327637 TBB327635:TBC327637 SRF327635:SRG327637 SHJ327635:SHK327637 RXN327635:RXO327637 RNR327635:RNS327637 RDV327635:RDW327637 QTZ327635:QUA327637 QKD327635:QKE327637 QAH327635:QAI327637 PQL327635:PQM327637 PGP327635:PGQ327637 OWT327635:OWU327637 OMX327635:OMY327637 ODB327635:ODC327637 NTF327635:NTG327637 NJJ327635:NJK327637 MZN327635:MZO327637 MPR327635:MPS327637 MFV327635:MFW327637 LVZ327635:LWA327637 LMD327635:LME327637 LCH327635:LCI327637 KSL327635:KSM327637 KIP327635:KIQ327637 JYT327635:JYU327637 JOX327635:JOY327637 JFB327635:JFC327637 IVF327635:IVG327637 ILJ327635:ILK327637 IBN327635:IBO327637 HRR327635:HRS327637 HHV327635:HHW327637 GXZ327635:GYA327637 GOD327635:GOE327637 GEH327635:GEI327637 FUL327635:FUM327637 FKP327635:FKQ327637 FAT327635:FAU327637 EQX327635:EQY327637 EHB327635:EHC327637 DXF327635:DXG327637 DNJ327635:DNK327637 DDN327635:DDO327637 CTR327635:CTS327637 CJV327635:CJW327637 BZZ327635:CAA327637 BQD327635:BQE327637 BGH327635:BGI327637 AWL327635:AWM327637 AMP327635:AMQ327637 ACT327635:ACU327637 SX327635:SY327637 JB327635:JC327637 WVN262099:WVO262101 WLR262099:WLS262101 WBV262099:WBW262101 VRZ262099:VSA262101 VID262099:VIE262101 UYH262099:UYI262101 UOL262099:UOM262101 UEP262099:UEQ262101 TUT262099:TUU262101 TKX262099:TKY262101 TBB262099:TBC262101 SRF262099:SRG262101 SHJ262099:SHK262101 RXN262099:RXO262101 RNR262099:RNS262101 RDV262099:RDW262101 QTZ262099:QUA262101 QKD262099:QKE262101 QAH262099:QAI262101 PQL262099:PQM262101 PGP262099:PGQ262101 OWT262099:OWU262101 OMX262099:OMY262101 ODB262099:ODC262101 NTF262099:NTG262101 NJJ262099:NJK262101 MZN262099:MZO262101 MPR262099:MPS262101 MFV262099:MFW262101 LVZ262099:LWA262101 LMD262099:LME262101 LCH262099:LCI262101 KSL262099:KSM262101 KIP262099:KIQ262101 JYT262099:JYU262101 JOX262099:JOY262101 JFB262099:JFC262101 IVF262099:IVG262101 ILJ262099:ILK262101 IBN262099:IBO262101 HRR262099:HRS262101 HHV262099:HHW262101 GXZ262099:GYA262101 GOD262099:GOE262101 GEH262099:GEI262101 FUL262099:FUM262101 FKP262099:FKQ262101 FAT262099:FAU262101 EQX262099:EQY262101 EHB262099:EHC262101 DXF262099:DXG262101 DNJ262099:DNK262101 DDN262099:DDO262101 CTR262099:CTS262101 CJV262099:CJW262101 BZZ262099:CAA262101 BQD262099:BQE262101 BGH262099:BGI262101 AWL262099:AWM262101 AMP262099:AMQ262101 ACT262099:ACU262101 SX262099:SY262101 JB262099:JC262101 WVN196563:WVO196565 WLR196563:WLS196565 WBV196563:WBW196565 VRZ196563:VSA196565 VID196563:VIE196565 UYH196563:UYI196565 UOL196563:UOM196565 UEP196563:UEQ196565 TUT196563:TUU196565 TKX196563:TKY196565 TBB196563:TBC196565 SRF196563:SRG196565 SHJ196563:SHK196565 RXN196563:RXO196565 RNR196563:RNS196565 RDV196563:RDW196565 QTZ196563:QUA196565 QKD196563:QKE196565 QAH196563:QAI196565 PQL196563:PQM196565 PGP196563:PGQ196565 OWT196563:OWU196565 OMX196563:OMY196565 ODB196563:ODC196565 NTF196563:NTG196565 NJJ196563:NJK196565 MZN196563:MZO196565 MPR196563:MPS196565 MFV196563:MFW196565 LVZ196563:LWA196565 LMD196563:LME196565 LCH196563:LCI196565 KSL196563:KSM196565 KIP196563:KIQ196565 JYT196563:JYU196565 JOX196563:JOY196565 JFB196563:JFC196565 IVF196563:IVG196565 ILJ196563:ILK196565 IBN196563:IBO196565 HRR196563:HRS196565 HHV196563:HHW196565 GXZ196563:GYA196565 GOD196563:GOE196565 GEH196563:GEI196565 FUL196563:FUM196565 FKP196563:FKQ196565 FAT196563:FAU196565 EQX196563:EQY196565 EHB196563:EHC196565 DXF196563:DXG196565 DNJ196563:DNK196565 DDN196563:DDO196565 CTR196563:CTS196565 CJV196563:CJW196565 BZZ196563:CAA196565 BQD196563:BQE196565 BGH196563:BGI196565 AWL196563:AWM196565 AMP196563:AMQ196565 ACT196563:ACU196565 SX196563:SY196565 JB196563:JC196565 WVN131027:WVO131029 WLR131027:WLS131029 WBV131027:WBW131029 VRZ131027:VSA131029 VID131027:VIE131029 UYH131027:UYI131029 UOL131027:UOM131029 UEP131027:UEQ131029 TUT131027:TUU131029 TKX131027:TKY131029 TBB131027:TBC131029 SRF131027:SRG131029 SHJ131027:SHK131029 RXN131027:RXO131029 RNR131027:RNS131029 RDV131027:RDW131029 QTZ131027:QUA131029 QKD131027:QKE131029 QAH131027:QAI131029 PQL131027:PQM131029 PGP131027:PGQ131029 OWT131027:OWU131029 OMX131027:OMY131029 ODB131027:ODC131029 NTF131027:NTG131029 NJJ131027:NJK131029 MZN131027:MZO131029 MPR131027:MPS131029 MFV131027:MFW131029 LVZ131027:LWA131029 LMD131027:LME131029 LCH131027:LCI131029 KSL131027:KSM131029 KIP131027:KIQ131029 JYT131027:JYU131029 JOX131027:JOY131029 JFB131027:JFC131029 IVF131027:IVG131029 ILJ131027:ILK131029 IBN131027:IBO131029 HRR131027:HRS131029 HHV131027:HHW131029 GXZ131027:GYA131029 GOD131027:GOE131029 GEH131027:GEI131029 FUL131027:FUM131029 FKP131027:FKQ131029 FAT131027:FAU131029 EQX131027:EQY131029 EHB131027:EHC131029 DXF131027:DXG131029 DNJ131027:DNK131029 DDN131027:DDO131029 CTR131027:CTS131029 CJV131027:CJW131029 BZZ131027:CAA131029 BQD131027:BQE131029 BGH131027:BGI131029 AWL131027:AWM131029 AMP131027:AMQ131029 ACT131027:ACU131029 SX131027:SY131029 JB131027:JC131029 WVN65491:WVO65493 WLR65491:WLS65493 WBV65491:WBW65493 VRZ65491:VSA65493 VID65491:VIE65493 UYH65491:UYI65493 UOL65491:UOM65493 UEP65491:UEQ65493 TUT65491:TUU65493 TKX65491:TKY65493 TBB65491:TBC65493 SRF65491:SRG65493 SHJ65491:SHK65493 RXN65491:RXO65493 RNR65491:RNS65493 RDV65491:RDW65493 QTZ65491:QUA65493 QKD65491:QKE65493 QAH65491:QAI65493 PQL65491:PQM65493 PGP65491:PGQ65493 OWT65491:OWU65493 OMX65491:OMY65493 ODB65491:ODC65493 NTF65491:NTG65493 NJJ65491:NJK65493 MZN65491:MZO65493 MPR65491:MPS65493 MFV65491:MFW65493 LVZ65491:LWA65493 LMD65491:LME65493 LCH65491:LCI65493 KSL65491:KSM65493 KIP65491:KIQ65493 JYT65491:JYU65493 JOX65491:JOY65493 JFB65491:JFC65493 IVF65491:IVG65493 ILJ65491:ILK65493 IBN65491:IBO65493 HRR65491:HRS65493 HHV65491:HHW65493 GXZ65491:GYA65493 GOD65491:GOE65493 GEH65491:GEI65493 FUL65491:FUM65493 FKP65491:FKQ65493 FAT65491:FAU65493 EQX65491:EQY65493 EHB65491:EHC65493 DXF65491:DXG65493 DNJ65491:DNK65493 DDN65491:DDO65493 CTR65491:CTS65493 CJV65491:CJW65493 BZZ65491:CAA65493 BQD65491:BQE65493 BGH65491:BGI65493 AWL65491:AWM65493 AMP65491:AMQ65493 ACT65491:ACU65493 SX65491:SY65493 JB65491:JC65493 WVM982950:WVP982950 WLQ982950:WLT982950 WBU982950:WBX982950 VRY982950:VSB982950 VIC982950:VIF982950 UYG982950:UYJ982950 UOK982950:UON982950 UEO982950:UER982950 TUS982950:TUV982950 TKW982950:TKZ982950 TBA982950:TBD982950 SRE982950:SRH982950 SHI982950:SHL982950 RXM982950:RXP982950 RNQ982950:RNT982950 RDU982950:RDX982950 QTY982950:QUB982950 QKC982950:QKF982950 QAG982950:QAJ982950 PQK982950:PQN982950 PGO982950:PGR982950 OWS982950:OWV982950 OMW982950:OMZ982950 ODA982950:ODD982950 NTE982950:NTH982950 NJI982950:NJL982950 MZM982950:MZP982950 MPQ982950:MPT982950 MFU982950:MFX982950 LVY982950:LWB982950 LMC982950:LMF982950 LCG982950:LCJ982950 KSK982950:KSN982950 KIO982950:KIR982950 JYS982950:JYV982950 JOW982950:JOZ982950 JFA982950:JFD982950 IVE982950:IVH982950 ILI982950:ILL982950 IBM982950:IBP982950 HRQ982950:HRT982950 HHU982950:HHX982950 GXY982950:GYB982950 GOC982950:GOF982950 GEG982950:GEJ982950 FUK982950:FUN982950 FKO982950:FKR982950 FAS982950:FAV982950 EQW982950:EQZ982950 EHA982950:EHD982950 DXE982950:DXH982950 DNI982950:DNL982950 DDM982950:DDP982950 CTQ982950:CTT982950 CJU982950:CJX982950 BZY982950:CAB982950 BQC982950:BQF982950 BGG982950:BGJ982950 AWK982950:AWN982950 AMO982950:AMR982950 ACS982950:ACV982950 SW982950:SZ982950 JA982950:JD982950 WVM917414:WVP917414 WLQ917414:WLT917414 WBU917414:WBX917414 VRY917414:VSB917414 VIC917414:VIF917414 UYG917414:UYJ917414 UOK917414:UON917414 UEO917414:UER917414 TUS917414:TUV917414 TKW917414:TKZ917414 TBA917414:TBD917414 SRE917414:SRH917414 SHI917414:SHL917414 RXM917414:RXP917414 RNQ917414:RNT917414 RDU917414:RDX917414 QTY917414:QUB917414 QKC917414:QKF917414 QAG917414:QAJ917414 PQK917414:PQN917414 PGO917414:PGR917414 OWS917414:OWV917414 OMW917414:OMZ917414 ODA917414:ODD917414 NTE917414:NTH917414 NJI917414:NJL917414 MZM917414:MZP917414 MPQ917414:MPT917414 MFU917414:MFX917414 LVY917414:LWB917414 LMC917414:LMF917414 LCG917414:LCJ917414 KSK917414:KSN917414 KIO917414:KIR917414 JYS917414:JYV917414 JOW917414:JOZ917414 JFA917414:JFD917414 IVE917414:IVH917414 ILI917414:ILL917414 IBM917414:IBP917414 HRQ917414:HRT917414 HHU917414:HHX917414 GXY917414:GYB917414 GOC917414:GOF917414 GEG917414:GEJ917414 FUK917414:FUN917414 FKO917414:FKR917414 FAS917414:FAV917414 EQW917414:EQZ917414 EHA917414:EHD917414 DXE917414:DXH917414 DNI917414:DNL917414 DDM917414:DDP917414 CTQ917414:CTT917414 CJU917414:CJX917414 BZY917414:CAB917414 BQC917414:BQF917414 BGG917414:BGJ917414 AWK917414:AWN917414 AMO917414:AMR917414 ACS917414:ACV917414 SW917414:SZ917414 JA917414:JD917414 WVM851878:WVP851878 WLQ851878:WLT851878 WBU851878:WBX851878 VRY851878:VSB851878 VIC851878:VIF851878 UYG851878:UYJ851878 UOK851878:UON851878 UEO851878:UER851878 TUS851878:TUV851878 TKW851878:TKZ851878 TBA851878:TBD851878 SRE851878:SRH851878 SHI851878:SHL851878 RXM851878:RXP851878 RNQ851878:RNT851878 RDU851878:RDX851878 QTY851878:QUB851878 QKC851878:QKF851878 QAG851878:QAJ851878 PQK851878:PQN851878 PGO851878:PGR851878 OWS851878:OWV851878 OMW851878:OMZ851878 ODA851878:ODD851878 NTE851878:NTH851878 NJI851878:NJL851878 MZM851878:MZP851878 MPQ851878:MPT851878 MFU851878:MFX851878 LVY851878:LWB851878 LMC851878:LMF851878 LCG851878:LCJ851878 KSK851878:KSN851878 KIO851878:KIR851878 JYS851878:JYV851878 JOW851878:JOZ851878 JFA851878:JFD851878 IVE851878:IVH851878 ILI851878:ILL851878 IBM851878:IBP851878 HRQ851878:HRT851878 HHU851878:HHX851878 GXY851878:GYB851878 GOC851878:GOF851878 GEG851878:GEJ851878 FUK851878:FUN851878 FKO851878:FKR851878 FAS851878:FAV851878 EQW851878:EQZ851878 EHA851878:EHD851878 DXE851878:DXH851878 DNI851878:DNL851878 DDM851878:DDP851878 CTQ851878:CTT851878 CJU851878:CJX851878 BZY851878:CAB851878 BQC851878:BQF851878 BGG851878:BGJ851878 AWK851878:AWN851878 AMO851878:AMR851878 ACS851878:ACV851878 SW851878:SZ851878 JA851878:JD851878 WVM786342:WVP786342 WLQ786342:WLT786342 WBU786342:WBX786342 VRY786342:VSB786342 VIC786342:VIF786342 UYG786342:UYJ786342 UOK786342:UON786342 UEO786342:UER786342 TUS786342:TUV786342 TKW786342:TKZ786342 TBA786342:TBD786342 SRE786342:SRH786342 SHI786342:SHL786342 RXM786342:RXP786342 RNQ786342:RNT786342 RDU786342:RDX786342 QTY786342:QUB786342 QKC786342:QKF786342 QAG786342:QAJ786342 PQK786342:PQN786342 PGO786342:PGR786342 OWS786342:OWV786342 OMW786342:OMZ786342 ODA786342:ODD786342 NTE786342:NTH786342 NJI786342:NJL786342 MZM786342:MZP786342 MPQ786342:MPT786342 MFU786342:MFX786342 LVY786342:LWB786342 LMC786342:LMF786342 LCG786342:LCJ786342 KSK786342:KSN786342 KIO786342:KIR786342 JYS786342:JYV786342 JOW786342:JOZ786342 JFA786342:JFD786342 IVE786342:IVH786342 ILI786342:ILL786342 IBM786342:IBP786342 HRQ786342:HRT786342 HHU786342:HHX786342 GXY786342:GYB786342 GOC786342:GOF786342 GEG786342:GEJ786342 FUK786342:FUN786342 FKO786342:FKR786342 FAS786342:FAV786342 EQW786342:EQZ786342 EHA786342:EHD786342 DXE786342:DXH786342 DNI786342:DNL786342 DDM786342:DDP786342 CTQ786342:CTT786342 CJU786342:CJX786342 BZY786342:CAB786342 BQC786342:BQF786342 BGG786342:BGJ786342 AWK786342:AWN786342 AMO786342:AMR786342 ACS786342:ACV786342 SW786342:SZ786342 JA786342:JD786342 WVM720806:WVP720806 WLQ720806:WLT720806 WBU720806:WBX720806 VRY720806:VSB720806 VIC720806:VIF720806 UYG720806:UYJ720806 UOK720806:UON720806 UEO720806:UER720806 TUS720806:TUV720806 TKW720806:TKZ720806 TBA720806:TBD720806 SRE720806:SRH720806 SHI720806:SHL720806 RXM720806:RXP720806 RNQ720806:RNT720806 RDU720806:RDX720806 QTY720806:QUB720806 QKC720806:QKF720806 QAG720806:QAJ720806 PQK720806:PQN720806 PGO720806:PGR720806 OWS720806:OWV720806 OMW720806:OMZ720806 ODA720806:ODD720806 NTE720806:NTH720806 NJI720806:NJL720806 MZM720806:MZP720806 MPQ720806:MPT720806 MFU720806:MFX720806 LVY720806:LWB720806 LMC720806:LMF720806 LCG720806:LCJ720806 KSK720806:KSN720806 KIO720806:KIR720806 JYS720806:JYV720806 JOW720806:JOZ720806 JFA720806:JFD720806 IVE720806:IVH720806 ILI720806:ILL720806 IBM720806:IBP720806 HRQ720806:HRT720806 HHU720806:HHX720806 GXY720806:GYB720806 GOC720806:GOF720806 GEG720806:GEJ720806 FUK720806:FUN720806 FKO720806:FKR720806 FAS720806:FAV720806 EQW720806:EQZ720806 EHA720806:EHD720806 DXE720806:DXH720806 DNI720806:DNL720806 DDM720806:DDP720806 CTQ720806:CTT720806 CJU720806:CJX720806 BZY720806:CAB720806 BQC720806:BQF720806 BGG720806:BGJ720806 AWK720806:AWN720806 AMO720806:AMR720806 ACS720806:ACV720806 SW720806:SZ720806 JA720806:JD720806 WVM655270:WVP655270 WLQ655270:WLT655270 WBU655270:WBX655270 VRY655270:VSB655270 VIC655270:VIF655270 UYG655270:UYJ655270 UOK655270:UON655270 UEO655270:UER655270 TUS655270:TUV655270 TKW655270:TKZ655270 TBA655270:TBD655270 SRE655270:SRH655270 SHI655270:SHL655270 RXM655270:RXP655270 RNQ655270:RNT655270 RDU655270:RDX655270 QTY655270:QUB655270 QKC655270:QKF655270 QAG655270:QAJ655270 PQK655270:PQN655270 PGO655270:PGR655270 OWS655270:OWV655270 OMW655270:OMZ655270 ODA655270:ODD655270 NTE655270:NTH655270 NJI655270:NJL655270 MZM655270:MZP655270 MPQ655270:MPT655270 MFU655270:MFX655270 LVY655270:LWB655270 LMC655270:LMF655270 LCG655270:LCJ655270 KSK655270:KSN655270 KIO655270:KIR655270 JYS655270:JYV655270 JOW655270:JOZ655270 JFA655270:JFD655270 IVE655270:IVH655270 ILI655270:ILL655270 IBM655270:IBP655270 HRQ655270:HRT655270 HHU655270:HHX655270 GXY655270:GYB655270 GOC655270:GOF655270 GEG655270:GEJ655270 FUK655270:FUN655270 FKO655270:FKR655270 FAS655270:FAV655270 EQW655270:EQZ655270 EHA655270:EHD655270 DXE655270:DXH655270 DNI655270:DNL655270 DDM655270:DDP655270 CTQ655270:CTT655270 CJU655270:CJX655270 BZY655270:CAB655270 BQC655270:BQF655270 BGG655270:BGJ655270 AWK655270:AWN655270 AMO655270:AMR655270 ACS655270:ACV655270 SW655270:SZ655270 JA655270:JD655270 WVM589734:WVP589734 WLQ589734:WLT589734 WBU589734:WBX589734 VRY589734:VSB589734 VIC589734:VIF589734 UYG589734:UYJ589734 UOK589734:UON589734 UEO589734:UER589734 TUS589734:TUV589734 TKW589734:TKZ589734 TBA589734:TBD589734 SRE589734:SRH589734 SHI589734:SHL589734 RXM589734:RXP589734 RNQ589734:RNT589734 RDU589734:RDX589734 QTY589734:QUB589734 QKC589734:QKF589734 QAG589734:QAJ589734 PQK589734:PQN589734 PGO589734:PGR589734 OWS589734:OWV589734 OMW589734:OMZ589734 ODA589734:ODD589734 NTE589734:NTH589734 NJI589734:NJL589734 MZM589734:MZP589734 MPQ589734:MPT589734 MFU589734:MFX589734 LVY589734:LWB589734 LMC589734:LMF589734 LCG589734:LCJ589734 KSK589734:KSN589734 KIO589734:KIR589734 JYS589734:JYV589734 JOW589734:JOZ589734 JFA589734:JFD589734 IVE589734:IVH589734 ILI589734:ILL589734 IBM589734:IBP589734 HRQ589734:HRT589734 HHU589734:HHX589734 GXY589734:GYB589734 GOC589734:GOF589734 GEG589734:GEJ589734 FUK589734:FUN589734 FKO589734:FKR589734 FAS589734:FAV589734 EQW589734:EQZ589734 EHA589734:EHD589734 DXE589734:DXH589734 DNI589734:DNL589734 DDM589734:DDP589734 CTQ589734:CTT589734 CJU589734:CJX589734 BZY589734:CAB589734 BQC589734:BQF589734 BGG589734:BGJ589734 AWK589734:AWN589734 AMO589734:AMR589734 ACS589734:ACV589734 SW589734:SZ589734 JA589734:JD589734 WVM524198:WVP524198 WLQ524198:WLT524198 WBU524198:WBX524198 VRY524198:VSB524198 VIC524198:VIF524198 UYG524198:UYJ524198 UOK524198:UON524198 UEO524198:UER524198 TUS524198:TUV524198 TKW524198:TKZ524198 TBA524198:TBD524198 SRE524198:SRH524198 SHI524198:SHL524198 RXM524198:RXP524198 RNQ524198:RNT524198 RDU524198:RDX524198 QTY524198:QUB524198 QKC524198:QKF524198 QAG524198:QAJ524198 PQK524198:PQN524198 PGO524198:PGR524198 OWS524198:OWV524198 OMW524198:OMZ524198 ODA524198:ODD524198 NTE524198:NTH524198 NJI524198:NJL524198 MZM524198:MZP524198 MPQ524198:MPT524198 MFU524198:MFX524198 LVY524198:LWB524198 LMC524198:LMF524198 LCG524198:LCJ524198 KSK524198:KSN524198 KIO524198:KIR524198 JYS524198:JYV524198 JOW524198:JOZ524198 JFA524198:JFD524198 IVE524198:IVH524198 ILI524198:ILL524198 IBM524198:IBP524198 HRQ524198:HRT524198 HHU524198:HHX524198 GXY524198:GYB524198 GOC524198:GOF524198 GEG524198:GEJ524198 FUK524198:FUN524198 FKO524198:FKR524198 FAS524198:FAV524198 EQW524198:EQZ524198 EHA524198:EHD524198 DXE524198:DXH524198 DNI524198:DNL524198 DDM524198:DDP524198 CTQ524198:CTT524198 CJU524198:CJX524198 BZY524198:CAB524198 BQC524198:BQF524198 BGG524198:BGJ524198 AWK524198:AWN524198 AMO524198:AMR524198 ACS524198:ACV524198 SW524198:SZ524198 JA524198:JD524198 WVM458662:WVP458662 WLQ458662:WLT458662 WBU458662:WBX458662 VRY458662:VSB458662 VIC458662:VIF458662 UYG458662:UYJ458662 UOK458662:UON458662 UEO458662:UER458662 TUS458662:TUV458662 TKW458662:TKZ458662 TBA458662:TBD458662 SRE458662:SRH458662 SHI458662:SHL458662 RXM458662:RXP458662 RNQ458662:RNT458662 RDU458662:RDX458662 QTY458662:QUB458662 QKC458662:QKF458662 QAG458662:QAJ458662 PQK458662:PQN458662 PGO458662:PGR458662 OWS458662:OWV458662 OMW458662:OMZ458662 ODA458662:ODD458662 NTE458662:NTH458662 NJI458662:NJL458662 MZM458662:MZP458662 MPQ458662:MPT458662 MFU458662:MFX458662 LVY458662:LWB458662 LMC458662:LMF458662 LCG458662:LCJ458662 KSK458662:KSN458662 KIO458662:KIR458662 JYS458662:JYV458662 JOW458662:JOZ458662 JFA458662:JFD458662 IVE458662:IVH458662 ILI458662:ILL458662 IBM458662:IBP458662 HRQ458662:HRT458662 HHU458662:HHX458662 GXY458662:GYB458662 GOC458662:GOF458662 GEG458662:GEJ458662 FUK458662:FUN458662 FKO458662:FKR458662 FAS458662:FAV458662 EQW458662:EQZ458662 EHA458662:EHD458662 DXE458662:DXH458662 DNI458662:DNL458662 DDM458662:DDP458662 CTQ458662:CTT458662 CJU458662:CJX458662 BZY458662:CAB458662 BQC458662:BQF458662 BGG458662:BGJ458662 AWK458662:AWN458662 AMO458662:AMR458662 ACS458662:ACV458662 SW458662:SZ458662 JA458662:JD458662 WVM393126:WVP393126 WLQ393126:WLT393126 WBU393126:WBX393126 VRY393126:VSB393126 VIC393126:VIF393126 UYG393126:UYJ393126 UOK393126:UON393126 UEO393126:UER393126 TUS393126:TUV393126 TKW393126:TKZ393126 TBA393126:TBD393126 SRE393126:SRH393126 SHI393126:SHL393126 RXM393126:RXP393126 RNQ393126:RNT393126 RDU393126:RDX393126 QTY393126:QUB393126 QKC393126:QKF393126 QAG393126:QAJ393126 PQK393126:PQN393126 PGO393126:PGR393126 OWS393126:OWV393126 OMW393126:OMZ393126 ODA393126:ODD393126 NTE393126:NTH393126 NJI393126:NJL393126 MZM393126:MZP393126 MPQ393126:MPT393126 MFU393126:MFX393126 LVY393126:LWB393126 LMC393126:LMF393126 LCG393126:LCJ393126 KSK393126:KSN393126 KIO393126:KIR393126 JYS393126:JYV393126 JOW393126:JOZ393126 JFA393126:JFD393126 IVE393126:IVH393126 ILI393126:ILL393126 IBM393126:IBP393126 HRQ393126:HRT393126 HHU393126:HHX393126 GXY393126:GYB393126 GOC393126:GOF393126 GEG393126:GEJ393126 FUK393126:FUN393126 FKO393126:FKR393126 FAS393126:FAV393126 EQW393126:EQZ393126 EHA393126:EHD393126 DXE393126:DXH393126 DNI393126:DNL393126 DDM393126:DDP393126 CTQ393126:CTT393126 CJU393126:CJX393126 BZY393126:CAB393126 BQC393126:BQF393126 BGG393126:BGJ393126 AWK393126:AWN393126 AMO393126:AMR393126 ACS393126:ACV393126 SW393126:SZ393126 JA393126:JD393126 WVM327590:WVP327590 WLQ327590:WLT327590 WBU327590:WBX327590 VRY327590:VSB327590 VIC327590:VIF327590 UYG327590:UYJ327590 UOK327590:UON327590 UEO327590:UER327590 TUS327590:TUV327590 TKW327590:TKZ327590 TBA327590:TBD327590 SRE327590:SRH327590 SHI327590:SHL327590 RXM327590:RXP327590 RNQ327590:RNT327590 RDU327590:RDX327590 QTY327590:QUB327590 QKC327590:QKF327590 QAG327590:QAJ327590 PQK327590:PQN327590 PGO327590:PGR327590 OWS327590:OWV327590 OMW327590:OMZ327590 ODA327590:ODD327590 NTE327590:NTH327590 NJI327590:NJL327590 MZM327590:MZP327590 MPQ327590:MPT327590 MFU327590:MFX327590 LVY327590:LWB327590 LMC327590:LMF327590 LCG327590:LCJ327590 KSK327590:KSN327590 KIO327590:KIR327590 JYS327590:JYV327590 JOW327590:JOZ327590 JFA327590:JFD327590 IVE327590:IVH327590 ILI327590:ILL327590 IBM327590:IBP327590 HRQ327590:HRT327590 HHU327590:HHX327590 GXY327590:GYB327590 GOC327590:GOF327590 GEG327590:GEJ327590 FUK327590:FUN327590 FKO327590:FKR327590 FAS327590:FAV327590 EQW327590:EQZ327590 EHA327590:EHD327590 DXE327590:DXH327590 DNI327590:DNL327590 DDM327590:DDP327590 CTQ327590:CTT327590 CJU327590:CJX327590 BZY327590:CAB327590 BQC327590:BQF327590 BGG327590:BGJ327590 AWK327590:AWN327590 AMO327590:AMR327590 ACS327590:ACV327590 SW327590:SZ327590 JA327590:JD327590 WVM262054:WVP262054 WLQ262054:WLT262054 WBU262054:WBX262054 VRY262054:VSB262054 VIC262054:VIF262054 UYG262054:UYJ262054 UOK262054:UON262054 UEO262054:UER262054 TUS262054:TUV262054 TKW262054:TKZ262054 TBA262054:TBD262054 SRE262054:SRH262054 SHI262054:SHL262054 RXM262054:RXP262054 RNQ262054:RNT262054 RDU262054:RDX262054 QTY262054:QUB262054 QKC262054:QKF262054 QAG262054:QAJ262054 PQK262054:PQN262054 PGO262054:PGR262054 OWS262054:OWV262054 OMW262054:OMZ262054 ODA262054:ODD262054 NTE262054:NTH262054 NJI262054:NJL262054 MZM262054:MZP262054 MPQ262054:MPT262054 MFU262054:MFX262054 LVY262054:LWB262054 LMC262054:LMF262054 LCG262054:LCJ262054 KSK262054:KSN262054 KIO262054:KIR262054 JYS262054:JYV262054 JOW262054:JOZ262054 JFA262054:JFD262054 IVE262054:IVH262054 ILI262054:ILL262054 IBM262054:IBP262054 HRQ262054:HRT262054 HHU262054:HHX262054 GXY262054:GYB262054 GOC262054:GOF262054 GEG262054:GEJ262054 FUK262054:FUN262054 FKO262054:FKR262054 FAS262054:FAV262054 EQW262054:EQZ262054 EHA262054:EHD262054 DXE262054:DXH262054 DNI262054:DNL262054 DDM262054:DDP262054 CTQ262054:CTT262054 CJU262054:CJX262054 BZY262054:CAB262054 BQC262054:BQF262054 BGG262054:BGJ262054 AWK262054:AWN262054 AMO262054:AMR262054 ACS262054:ACV262054 SW262054:SZ262054 JA262054:JD262054 WVM196518:WVP196518 WLQ196518:WLT196518 WBU196518:WBX196518 VRY196518:VSB196518 VIC196518:VIF196518 UYG196518:UYJ196518 UOK196518:UON196518 UEO196518:UER196518 TUS196518:TUV196518 TKW196518:TKZ196518 TBA196518:TBD196518 SRE196518:SRH196518 SHI196518:SHL196518 RXM196518:RXP196518 RNQ196518:RNT196518 RDU196518:RDX196518 QTY196518:QUB196518 QKC196518:QKF196518 QAG196518:QAJ196518 PQK196518:PQN196518 PGO196518:PGR196518 OWS196518:OWV196518 OMW196518:OMZ196518 ODA196518:ODD196518 NTE196518:NTH196518 NJI196518:NJL196518 MZM196518:MZP196518 MPQ196518:MPT196518 MFU196518:MFX196518 LVY196518:LWB196518 LMC196518:LMF196518 LCG196518:LCJ196518 KSK196518:KSN196518 KIO196518:KIR196518 JYS196518:JYV196518 JOW196518:JOZ196518 JFA196518:JFD196518 IVE196518:IVH196518 ILI196518:ILL196518 IBM196518:IBP196518 HRQ196518:HRT196518 HHU196518:HHX196518 GXY196518:GYB196518 GOC196518:GOF196518 GEG196518:GEJ196518 FUK196518:FUN196518 FKO196518:FKR196518 FAS196518:FAV196518 EQW196518:EQZ196518 EHA196518:EHD196518 DXE196518:DXH196518 DNI196518:DNL196518 DDM196518:DDP196518 CTQ196518:CTT196518 CJU196518:CJX196518 BZY196518:CAB196518 BQC196518:BQF196518 BGG196518:BGJ196518 AWK196518:AWN196518 AMO196518:AMR196518 ACS196518:ACV196518 SW196518:SZ196518 JA196518:JD196518 WVM130982:WVP130982 WLQ130982:WLT130982 WBU130982:WBX130982 VRY130982:VSB130982 VIC130982:VIF130982 UYG130982:UYJ130982 UOK130982:UON130982 UEO130982:UER130982 TUS130982:TUV130982 TKW130982:TKZ130982 TBA130982:TBD130982 SRE130982:SRH130982 SHI130982:SHL130982 RXM130982:RXP130982 RNQ130982:RNT130982 RDU130982:RDX130982 QTY130982:QUB130982 QKC130982:QKF130982 QAG130982:QAJ130982 PQK130982:PQN130982 PGO130982:PGR130982 OWS130982:OWV130982 OMW130982:OMZ130982 ODA130982:ODD130982 NTE130982:NTH130982 NJI130982:NJL130982 MZM130982:MZP130982 MPQ130982:MPT130982 MFU130982:MFX130982 LVY130982:LWB130982 LMC130982:LMF130982 LCG130982:LCJ130982 KSK130982:KSN130982 KIO130982:KIR130982 JYS130982:JYV130982 JOW130982:JOZ130982 JFA130982:JFD130982 IVE130982:IVH130982 ILI130982:ILL130982 IBM130982:IBP130982 HRQ130982:HRT130982 HHU130982:HHX130982 GXY130982:GYB130982 GOC130982:GOF130982 GEG130982:GEJ130982 FUK130982:FUN130982 FKO130982:FKR130982 FAS130982:FAV130982 EQW130982:EQZ130982 EHA130982:EHD130982 DXE130982:DXH130982 DNI130982:DNL130982 DDM130982:DDP130982 CTQ130982:CTT130982 CJU130982:CJX130982 BZY130982:CAB130982 BQC130982:BQF130982 BGG130982:BGJ130982 AWK130982:AWN130982 AMO130982:AMR130982 ACS130982:ACV130982 SW130982:SZ130982 JA130982:JD130982 WVM65446:WVP65446 WLQ65446:WLT65446 WBU65446:WBX65446 VRY65446:VSB65446 VIC65446:VIF65446 UYG65446:UYJ65446 UOK65446:UON65446 UEO65446:UER65446 TUS65446:TUV65446 TKW65446:TKZ65446 TBA65446:TBD65446 SRE65446:SRH65446 SHI65446:SHL65446 RXM65446:RXP65446 RNQ65446:RNT65446 RDU65446:RDX65446 QTY65446:QUB65446 QKC65446:QKF65446 QAG65446:QAJ65446 PQK65446:PQN65446 PGO65446:PGR65446 OWS65446:OWV65446 OMW65446:OMZ65446 ODA65446:ODD65446 NTE65446:NTH65446 NJI65446:NJL65446 MZM65446:MZP65446 MPQ65446:MPT65446 MFU65446:MFX65446 LVY65446:LWB65446 LMC65446:LMF65446 LCG65446:LCJ65446 KSK65446:KSN65446 KIO65446:KIR65446 JYS65446:JYV65446 JOW65446:JOZ65446 JFA65446:JFD65446 IVE65446:IVH65446 ILI65446:ILL65446 IBM65446:IBP65446 HRQ65446:HRT65446 HHU65446:HHX65446 GXY65446:GYB65446 GOC65446:GOF65446 GEG65446:GEJ65446 FUK65446:FUN65446 FKO65446:FKR65446 FAS65446:FAV65446 EQW65446:EQZ65446 EHA65446:EHD65446 DXE65446:DXH65446 DNI65446:DNL65446 DDM65446:DDP65446 CTQ65446:CTT65446 CJU65446:CJX65446 BZY65446:CAB65446 BQC65446:BQF65446 BGG65446:BGJ65446 AWK65446:AWN65446 AMO65446:AMR65446 ACS65446:ACV65446 SW65446:SZ65446 JA65446:JD65446 WVN982951:WVO982951 WLR982951:WLS982951 WBV982951:WBW982951 VRZ982951:VSA982951 VID982951:VIE982951 UYH982951:UYI982951 UOL982951:UOM982951 UEP982951:UEQ982951 TUT982951:TUU982951 TKX982951:TKY982951 TBB982951:TBC982951 SRF982951:SRG982951 SHJ982951:SHK982951 RXN982951:RXO982951 RNR982951:RNS982951 RDV982951:RDW982951 QTZ982951:QUA982951 QKD982951:QKE982951 QAH982951:QAI982951 PQL982951:PQM982951 PGP982951:PGQ982951 OWT982951:OWU982951 OMX982951:OMY982951 ODB982951:ODC982951 NTF982951:NTG982951 NJJ982951:NJK982951 MZN982951:MZO982951 MPR982951:MPS982951 MFV982951:MFW982951 LVZ982951:LWA982951 LMD982951:LME982951 LCH982951:LCI982951 KSL982951:KSM982951 KIP982951:KIQ982951 JYT982951:JYU982951 JOX982951:JOY982951 JFB982951:JFC982951 IVF982951:IVG982951 ILJ982951:ILK982951 IBN982951:IBO982951 HRR982951:HRS982951 HHV982951:HHW982951 GXZ982951:GYA982951 GOD982951:GOE982951 GEH982951:GEI982951 FUL982951:FUM982951 FKP982951:FKQ982951 FAT982951:FAU982951 EQX982951:EQY982951 EHB982951:EHC982951 DXF982951:DXG982951 DNJ982951:DNK982951 DDN982951:DDO982951 CTR982951:CTS982951 CJV982951:CJW982951 BZZ982951:CAA982951 BQD982951:BQE982951 BGH982951:BGI982951 AWL982951:AWM982951 AMP982951:AMQ982951 ACT982951:ACU982951 SX982951:SY982951 JB982951:JC982951 WVN917415:WVO917415 WLR917415:WLS917415 WBV917415:WBW917415 VRZ917415:VSA917415 VID917415:VIE917415 UYH917415:UYI917415 UOL917415:UOM917415 UEP917415:UEQ917415 TUT917415:TUU917415 TKX917415:TKY917415 TBB917415:TBC917415 SRF917415:SRG917415 SHJ917415:SHK917415 RXN917415:RXO917415 RNR917415:RNS917415 RDV917415:RDW917415 QTZ917415:QUA917415 QKD917415:QKE917415 QAH917415:QAI917415 PQL917415:PQM917415 PGP917415:PGQ917415 OWT917415:OWU917415 OMX917415:OMY917415 ODB917415:ODC917415 NTF917415:NTG917415 NJJ917415:NJK917415 MZN917415:MZO917415 MPR917415:MPS917415 MFV917415:MFW917415 LVZ917415:LWA917415 LMD917415:LME917415 LCH917415:LCI917415 KSL917415:KSM917415 KIP917415:KIQ917415 JYT917415:JYU917415 JOX917415:JOY917415 JFB917415:JFC917415 IVF917415:IVG917415 ILJ917415:ILK917415 IBN917415:IBO917415 HRR917415:HRS917415 HHV917415:HHW917415 GXZ917415:GYA917415 GOD917415:GOE917415 GEH917415:GEI917415 FUL917415:FUM917415 FKP917415:FKQ917415 FAT917415:FAU917415 EQX917415:EQY917415 EHB917415:EHC917415 DXF917415:DXG917415 DNJ917415:DNK917415 DDN917415:DDO917415 CTR917415:CTS917415 CJV917415:CJW917415 BZZ917415:CAA917415 BQD917415:BQE917415 BGH917415:BGI917415 AWL917415:AWM917415 AMP917415:AMQ917415 ACT917415:ACU917415 SX917415:SY917415 JB917415:JC917415 WVN851879:WVO851879 WLR851879:WLS851879 WBV851879:WBW851879 VRZ851879:VSA851879 VID851879:VIE851879 UYH851879:UYI851879 UOL851879:UOM851879 UEP851879:UEQ851879 TUT851879:TUU851879 TKX851879:TKY851879 TBB851879:TBC851879 SRF851879:SRG851879 SHJ851879:SHK851879 RXN851879:RXO851879 RNR851879:RNS851879 RDV851879:RDW851879 QTZ851879:QUA851879 QKD851879:QKE851879 QAH851879:QAI851879 PQL851879:PQM851879 PGP851879:PGQ851879 OWT851879:OWU851879 OMX851879:OMY851879 ODB851879:ODC851879 NTF851879:NTG851879 NJJ851879:NJK851879 MZN851879:MZO851879 MPR851879:MPS851879 MFV851879:MFW851879 LVZ851879:LWA851879 LMD851879:LME851879 LCH851879:LCI851879 KSL851879:KSM851879 KIP851879:KIQ851879 JYT851879:JYU851879 JOX851879:JOY851879 JFB851879:JFC851879 IVF851879:IVG851879 ILJ851879:ILK851879 IBN851879:IBO851879 HRR851879:HRS851879 HHV851879:HHW851879 GXZ851879:GYA851879 GOD851879:GOE851879 GEH851879:GEI851879 FUL851879:FUM851879 FKP851879:FKQ851879 FAT851879:FAU851879 EQX851879:EQY851879 EHB851879:EHC851879 DXF851879:DXG851879 DNJ851879:DNK851879 DDN851879:DDO851879 CTR851879:CTS851879 CJV851879:CJW851879 BZZ851879:CAA851879 BQD851879:BQE851879 BGH851879:BGI851879 AWL851879:AWM851879 AMP851879:AMQ851879 ACT851879:ACU851879 SX851879:SY851879 JB851879:JC851879 WVN786343:WVO786343 WLR786343:WLS786343 WBV786343:WBW786343 VRZ786343:VSA786343 VID786343:VIE786343 UYH786343:UYI786343 UOL786343:UOM786343 UEP786343:UEQ786343 TUT786343:TUU786343 TKX786343:TKY786343 TBB786343:TBC786343 SRF786343:SRG786343 SHJ786343:SHK786343 RXN786343:RXO786343 RNR786343:RNS786343 RDV786343:RDW786343 QTZ786343:QUA786343 QKD786343:QKE786343 QAH786343:QAI786343 PQL786343:PQM786343 PGP786343:PGQ786343 OWT786343:OWU786343 OMX786343:OMY786343 ODB786343:ODC786343 NTF786343:NTG786343 NJJ786343:NJK786343 MZN786343:MZO786343 MPR786343:MPS786343 MFV786343:MFW786343 LVZ786343:LWA786343 LMD786343:LME786343 LCH786343:LCI786343 KSL786343:KSM786343 KIP786343:KIQ786343 JYT786343:JYU786343 JOX786343:JOY786343 JFB786343:JFC786343 IVF786343:IVG786343 ILJ786343:ILK786343 IBN786343:IBO786343 HRR786343:HRS786343 HHV786343:HHW786343 GXZ786343:GYA786343 GOD786343:GOE786343 GEH786343:GEI786343 FUL786343:FUM786343 FKP786343:FKQ786343 FAT786343:FAU786343 EQX786343:EQY786343 EHB786343:EHC786343 DXF786343:DXG786343 DNJ786343:DNK786343 DDN786343:DDO786343 CTR786343:CTS786343 CJV786343:CJW786343 BZZ786343:CAA786343 BQD786343:BQE786343 BGH786343:BGI786343 AWL786343:AWM786343 AMP786343:AMQ786343 ACT786343:ACU786343 SX786343:SY786343 JB786343:JC786343 WVN720807:WVO720807 WLR720807:WLS720807 WBV720807:WBW720807 VRZ720807:VSA720807 VID720807:VIE720807 UYH720807:UYI720807 UOL720807:UOM720807 UEP720807:UEQ720807 TUT720807:TUU720807 TKX720807:TKY720807 TBB720807:TBC720807 SRF720807:SRG720807 SHJ720807:SHK720807 RXN720807:RXO720807 RNR720807:RNS720807 RDV720807:RDW720807 QTZ720807:QUA720807 QKD720807:QKE720807 QAH720807:QAI720807 PQL720807:PQM720807 PGP720807:PGQ720807 OWT720807:OWU720807 OMX720807:OMY720807 ODB720807:ODC720807 NTF720807:NTG720807 NJJ720807:NJK720807 MZN720807:MZO720807 MPR720807:MPS720807 MFV720807:MFW720807 LVZ720807:LWA720807 LMD720807:LME720807 LCH720807:LCI720807 KSL720807:KSM720807 KIP720807:KIQ720807 JYT720807:JYU720807 JOX720807:JOY720807 JFB720807:JFC720807 IVF720807:IVG720807 ILJ720807:ILK720807 IBN720807:IBO720807 HRR720807:HRS720807 HHV720807:HHW720807 GXZ720807:GYA720807 GOD720807:GOE720807 GEH720807:GEI720807 FUL720807:FUM720807 FKP720807:FKQ720807 FAT720807:FAU720807 EQX720807:EQY720807 EHB720807:EHC720807 DXF720807:DXG720807 DNJ720807:DNK720807 DDN720807:DDO720807 CTR720807:CTS720807 CJV720807:CJW720807 BZZ720807:CAA720807 BQD720807:BQE720807 BGH720807:BGI720807 AWL720807:AWM720807 AMP720807:AMQ720807 ACT720807:ACU720807 SX720807:SY720807 JB720807:JC720807 WVN655271:WVO655271 WLR655271:WLS655271 WBV655271:WBW655271 VRZ655271:VSA655271 VID655271:VIE655271 UYH655271:UYI655271 UOL655271:UOM655271 UEP655271:UEQ655271 TUT655271:TUU655271 TKX655271:TKY655271 TBB655271:TBC655271 SRF655271:SRG655271 SHJ655271:SHK655271 RXN655271:RXO655271 RNR655271:RNS655271 RDV655271:RDW655271 QTZ655271:QUA655271 QKD655271:QKE655271 QAH655271:QAI655271 PQL655271:PQM655271 PGP655271:PGQ655271 OWT655271:OWU655271 OMX655271:OMY655271 ODB655271:ODC655271 NTF655271:NTG655271 NJJ655271:NJK655271 MZN655271:MZO655271 MPR655271:MPS655271 MFV655271:MFW655271 LVZ655271:LWA655271 LMD655271:LME655271 LCH655271:LCI655271 KSL655271:KSM655271 KIP655271:KIQ655271 JYT655271:JYU655271 JOX655271:JOY655271 JFB655271:JFC655271 IVF655271:IVG655271 ILJ655271:ILK655271 IBN655271:IBO655271 HRR655271:HRS655271 HHV655271:HHW655271 GXZ655271:GYA655271 GOD655271:GOE655271 GEH655271:GEI655271 FUL655271:FUM655271 FKP655271:FKQ655271 FAT655271:FAU655271 EQX655271:EQY655271 EHB655271:EHC655271 DXF655271:DXG655271 DNJ655271:DNK655271 DDN655271:DDO655271 CTR655271:CTS655271 CJV655271:CJW655271 BZZ655271:CAA655271 BQD655271:BQE655271 BGH655271:BGI655271 AWL655271:AWM655271 AMP655271:AMQ655271 ACT655271:ACU655271 SX655271:SY655271 JB655271:JC655271 WVN589735:WVO589735 WLR589735:WLS589735 WBV589735:WBW589735 VRZ589735:VSA589735 VID589735:VIE589735 UYH589735:UYI589735 UOL589735:UOM589735 UEP589735:UEQ589735 TUT589735:TUU589735 TKX589735:TKY589735 TBB589735:TBC589735 SRF589735:SRG589735 SHJ589735:SHK589735 RXN589735:RXO589735 RNR589735:RNS589735 RDV589735:RDW589735 QTZ589735:QUA589735 QKD589735:QKE589735 QAH589735:QAI589735 PQL589735:PQM589735 PGP589735:PGQ589735 OWT589735:OWU589735 OMX589735:OMY589735 ODB589735:ODC589735 NTF589735:NTG589735 NJJ589735:NJK589735 MZN589735:MZO589735 MPR589735:MPS589735 MFV589735:MFW589735 LVZ589735:LWA589735 LMD589735:LME589735 LCH589735:LCI589735 KSL589735:KSM589735 KIP589735:KIQ589735 JYT589735:JYU589735 JOX589735:JOY589735 JFB589735:JFC589735 IVF589735:IVG589735 ILJ589735:ILK589735 IBN589735:IBO589735 HRR589735:HRS589735 HHV589735:HHW589735 GXZ589735:GYA589735 GOD589735:GOE589735 GEH589735:GEI589735 FUL589735:FUM589735 FKP589735:FKQ589735 FAT589735:FAU589735 EQX589735:EQY589735 EHB589735:EHC589735 DXF589735:DXG589735 DNJ589735:DNK589735 DDN589735:DDO589735 CTR589735:CTS589735 CJV589735:CJW589735 BZZ589735:CAA589735 BQD589735:BQE589735 BGH589735:BGI589735 AWL589735:AWM589735 AMP589735:AMQ589735 ACT589735:ACU589735 SX589735:SY589735 JB589735:JC589735 WVN524199:WVO524199 WLR524199:WLS524199 WBV524199:WBW524199 VRZ524199:VSA524199 VID524199:VIE524199 UYH524199:UYI524199 UOL524199:UOM524199 UEP524199:UEQ524199 TUT524199:TUU524199 TKX524199:TKY524199 TBB524199:TBC524199 SRF524199:SRG524199 SHJ524199:SHK524199 RXN524199:RXO524199 RNR524199:RNS524199 RDV524199:RDW524199 QTZ524199:QUA524199 QKD524199:QKE524199 QAH524199:QAI524199 PQL524199:PQM524199 PGP524199:PGQ524199 OWT524199:OWU524199 OMX524199:OMY524199 ODB524199:ODC524199 NTF524199:NTG524199 NJJ524199:NJK524199 MZN524199:MZO524199 MPR524199:MPS524199 MFV524199:MFW524199 LVZ524199:LWA524199 LMD524199:LME524199 LCH524199:LCI524199 KSL524199:KSM524199 KIP524199:KIQ524199 JYT524199:JYU524199 JOX524199:JOY524199 JFB524199:JFC524199 IVF524199:IVG524199 ILJ524199:ILK524199 IBN524199:IBO524199 HRR524199:HRS524199 HHV524199:HHW524199 GXZ524199:GYA524199 GOD524199:GOE524199 GEH524199:GEI524199 FUL524199:FUM524199 FKP524199:FKQ524199 FAT524199:FAU524199 EQX524199:EQY524199 EHB524199:EHC524199 DXF524199:DXG524199 DNJ524199:DNK524199 DDN524199:DDO524199 CTR524199:CTS524199 CJV524199:CJW524199 BZZ524199:CAA524199 BQD524199:BQE524199 BGH524199:BGI524199 AWL524199:AWM524199 AMP524199:AMQ524199 ACT524199:ACU524199 SX524199:SY524199 JB524199:JC524199 WVN458663:WVO458663 WLR458663:WLS458663 WBV458663:WBW458663 VRZ458663:VSA458663 VID458663:VIE458663 UYH458663:UYI458663 UOL458663:UOM458663 UEP458663:UEQ458663 TUT458663:TUU458663 TKX458663:TKY458663 TBB458663:TBC458663 SRF458663:SRG458663 SHJ458663:SHK458663 RXN458663:RXO458663 RNR458663:RNS458663 RDV458663:RDW458663 QTZ458663:QUA458663 QKD458663:QKE458663 QAH458663:QAI458663 PQL458663:PQM458663 PGP458663:PGQ458663 OWT458663:OWU458663 OMX458663:OMY458663 ODB458663:ODC458663 NTF458663:NTG458663 NJJ458663:NJK458663 MZN458663:MZO458663 MPR458663:MPS458663 MFV458663:MFW458663 LVZ458663:LWA458663 LMD458663:LME458663 LCH458663:LCI458663 KSL458663:KSM458663 KIP458663:KIQ458663 JYT458663:JYU458663 JOX458663:JOY458663 JFB458663:JFC458663 IVF458663:IVG458663 ILJ458663:ILK458663 IBN458663:IBO458663 HRR458663:HRS458663 HHV458663:HHW458663 GXZ458663:GYA458663 GOD458663:GOE458663 GEH458663:GEI458663 FUL458663:FUM458663 FKP458663:FKQ458663 FAT458663:FAU458663 EQX458663:EQY458663 EHB458663:EHC458663 DXF458663:DXG458663 DNJ458663:DNK458663 DDN458663:DDO458663 CTR458663:CTS458663 CJV458663:CJW458663 BZZ458663:CAA458663 BQD458663:BQE458663 BGH458663:BGI458663 AWL458663:AWM458663 AMP458663:AMQ458663 ACT458663:ACU458663 SX458663:SY458663 JB458663:JC458663 WVN393127:WVO393127 WLR393127:WLS393127 WBV393127:WBW393127 VRZ393127:VSA393127 VID393127:VIE393127 UYH393127:UYI393127 UOL393127:UOM393127 UEP393127:UEQ393127 TUT393127:TUU393127 TKX393127:TKY393127 TBB393127:TBC393127 SRF393127:SRG393127 SHJ393127:SHK393127 RXN393127:RXO393127 RNR393127:RNS393127 RDV393127:RDW393127 QTZ393127:QUA393127 QKD393127:QKE393127 QAH393127:QAI393127 PQL393127:PQM393127 PGP393127:PGQ393127 OWT393127:OWU393127 OMX393127:OMY393127 ODB393127:ODC393127 NTF393127:NTG393127 NJJ393127:NJK393127 MZN393127:MZO393127 MPR393127:MPS393127 MFV393127:MFW393127 LVZ393127:LWA393127 LMD393127:LME393127 LCH393127:LCI393127 KSL393127:KSM393127 KIP393127:KIQ393127 JYT393127:JYU393127 JOX393127:JOY393127 JFB393127:JFC393127 IVF393127:IVG393127 ILJ393127:ILK393127 IBN393127:IBO393127 HRR393127:HRS393127 HHV393127:HHW393127 GXZ393127:GYA393127 GOD393127:GOE393127 GEH393127:GEI393127 FUL393127:FUM393127 FKP393127:FKQ393127 FAT393127:FAU393127 EQX393127:EQY393127 EHB393127:EHC393127 DXF393127:DXG393127 DNJ393127:DNK393127 DDN393127:DDO393127 CTR393127:CTS393127 CJV393127:CJW393127 BZZ393127:CAA393127 BQD393127:BQE393127 BGH393127:BGI393127 AWL393127:AWM393127 AMP393127:AMQ393127 ACT393127:ACU393127 SX393127:SY393127 JB393127:JC393127 WVN327591:WVO327591 WLR327591:WLS327591 WBV327591:WBW327591 VRZ327591:VSA327591 VID327591:VIE327591 UYH327591:UYI327591 UOL327591:UOM327591 UEP327591:UEQ327591 TUT327591:TUU327591 TKX327591:TKY327591 TBB327591:TBC327591 SRF327591:SRG327591 SHJ327591:SHK327591 RXN327591:RXO327591 RNR327591:RNS327591 RDV327591:RDW327591 QTZ327591:QUA327591 QKD327591:QKE327591 QAH327591:QAI327591 PQL327591:PQM327591 PGP327591:PGQ327591 OWT327591:OWU327591 OMX327591:OMY327591 ODB327591:ODC327591 NTF327591:NTG327591 NJJ327591:NJK327591 MZN327591:MZO327591 MPR327591:MPS327591 MFV327591:MFW327591 LVZ327591:LWA327591 LMD327591:LME327591 LCH327591:LCI327591 KSL327591:KSM327591 KIP327591:KIQ327591 JYT327591:JYU327591 JOX327591:JOY327591 JFB327591:JFC327591 IVF327591:IVG327591 ILJ327591:ILK327591 IBN327591:IBO327591 HRR327591:HRS327591 HHV327591:HHW327591 GXZ327591:GYA327591 GOD327591:GOE327591 GEH327591:GEI327591 FUL327591:FUM327591 FKP327591:FKQ327591 FAT327591:FAU327591 EQX327591:EQY327591 EHB327591:EHC327591 DXF327591:DXG327591 DNJ327591:DNK327591 DDN327591:DDO327591 CTR327591:CTS327591 CJV327591:CJW327591 BZZ327591:CAA327591 BQD327591:BQE327591 BGH327591:BGI327591 AWL327591:AWM327591 AMP327591:AMQ327591 ACT327591:ACU327591 SX327591:SY327591 JB327591:JC327591 WVN262055:WVO262055 WLR262055:WLS262055 WBV262055:WBW262055 VRZ262055:VSA262055 VID262055:VIE262055 UYH262055:UYI262055 UOL262055:UOM262055 UEP262055:UEQ262055 TUT262055:TUU262055 TKX262055:TKY262055 TBB262055:TBC262055 SRF262055:SRG262055 SHJ262055:SHK262055 RXN262055:RXO262055 RNR262055:RNS262055 RDV262055:RDW262055 QTZ262055:QUA262055 QKD262055:QKE262055 QAH262055:QAI262055 PQL262055:PQM262055 PGP262055:PGQ262055 OWT262055:OWU262055 OMX262055:OMY262055 ODB262055:ODC262055 NTF262055:NTG262055 NJJ262055:NJK262055 MZN262055:MZO262055 MPR262055:MPS262055 MFV262055:MFW262055 LVZ262055:LWA262055 LMD262055:LME262055 LCH262055:LCI262055 KSL262055:KSM262055 KIP262055:KIQ262055 JYT262055:JYU262055 JOX262055:JOY262055 JFB262055:JFC262055 IVF262055:IVG262055 ILJ262055:ILK262055 IBN262055:IBO262055 HRR262055:HRS262055 HHV262055:HHW262055 GXZ262055:GYA262055 GOD262055:GOE262055 GEH262055:GEI262055 FUL262055:FUM262055 FKP262055:FKQ262055 FAT262055:FAU262055 EQX262055:EQY262055 EHB262055:EHC262055 DXF262055:DXG262055 DNJ262055:DNK262055 DDN262055:DDO262055 CTR262055:CTS262055 CJV262055:CJW262055 BZZ262055:CAA262055 BQD262055:BQE262055 BGH262055:BGI262055 AWL262055:AWM262055 AMP262055:AMQ262055 ACT262055:ACU262055 SX262055:SY262055 JB262055:JC262055 WVN196519:WVO196519 WLR196519:WLS196519 WBV196519:WBW196519 VRZ196519:VSA196519 VID196519:VIE196519 UYH196519:UYI196519 UOL196519:UOM196519 UEP196519:UEQ196519 TUT196519:TUU196519 TKX196519:TKY196519 TBB196519:TBC196519 SRF196519:SRG196519 SHJ196519:SHK196519 RXN196519:RXO196519 RNR196519:RNS196519 RDV196519:RDW196519 QTZ196519:QUA196519 QKD196519:QKE196519 QAH196519:QAI196519 PQL196519:PQM196519 PGP196519:PGQ196519 OWT196519:OWU196519 OMX196519:OMY196519 ODB196519:ODC196519 NTF196519:NTG196519 NJJ196519:NJK196519 MZN196519:MZO196519 MPR196519:MPS196519 MFV196519:MFW196519 LVZ196519:LWA196519 LMD196519:LME196519 LCH196519:LCI196519 KSL196519:KSM196519 KIP196519:KIQ196519 JYT196519:JYU196519 JOX196519:JOY196519 JFB196519:JFC196519 IVF196519:IVG196519 ILJ196519:ILK196519 IBN196519:IBO196519 HRR196519:HRS196519 HHV196519:HHW196519 GXZ196519:GYA196519 GOD196519:GOE196519 GEH196519:GEI196519 FUL196519:FUM196519 FKP196519:FKQ196519 FAT196519:FAU196519 EQX196519:EQY196519 EHB196519:EHC196519 DXF196519:DXG196519 DNJ196519:DNK196519 DDN196519:DDO196519 CTR196519:CTS196519 CJV196519:CJW196519 BZZ196519:CAA196519 BQD196519:BQE196519 BGH196519:BGI196519 AWL196519:AWM196519 AMP196519:AMQ196519 ACT196519:ACU196519 SX196519:SY196519 JB196519:JC196519 WVN130983:WVO130983 WLR130983:WLS130983 WBV130983:WBW130983 VRZ130983:VSA130983 VID130983:VIE130983 UYH130983:UYI130983 UOL130983:UOM130983 UEP130983:UEQ130983 TUT130983:TUU130983 TKX130983:TKY130983 TBB130983:TBC130983 SRF130983:SRG130983 SHJ130983:SHK130983 RXN130983:RXO130983 RNR130983:RNS130983 RDV130983:RDW130983 QTZ130983:QUA130983 QKD130983:QKE130983 QAH130983:QAI130983 PQL130983:PQM130983 PGP130983:PGQ130983 OWT130983:OWU130983 OMX130983:OMY130983 ODB130983:ODC130983 NTF130983:NTG130983 NJJ130983:NJK130983 MZN130983:MZO130983 MPR130983:MPS130983 MFV130983:MFW130983 LVZ130983:LWA130983 LMD130983:LME130983 LCH130983:LCI130983 KSL130983:KSM130983 KIP130983:KIQ130983 JYT130983:JYU130983 JOX130983:JOY130983 JFB130983:JFC130983 IVF130983:IVG130983 ILJ130983:ILK130983 IBN130983:IBO130983 HRR130983:HRS130983 HHV130983:HHW130983 GXZ130983:GYA130983 GOD130983:GOE130983 GEH130983:GEI130983 FUL130983:FUM130983 FKP130983:FKQ130983 FAT130983:FAU130983 EQX130983:EQY130983 EHB130983:EHC130983 DXF130983:DXG130983 DNJ130983:DNK130983 DDN130983:DDO130983 CTR130983:CTS130983 CJV130983:CJW130983 BZZ130983:CAA130983 BQD130983:BQE130983 BGH130983:BGI130983 AWL130983:AWM130983 AMP130983:AMQ130983 ACT130983:ACU130983 SX130983:SY130983 JB130983:JC130983 WVN65447:WVO65447 WLR65447:WLS65447 WBV65447:WBW65447 VRZ65447:VSA65447 VID65447:VIE65447 UYH65447:UYI65447 UOL65447:UOM65447 UEP65447:UEQ65447 TUT65447:TUU65447 TKX65447:TKY65447 TBB65447:TBC65447 SRF65447:SRG65447 SHJ65447:SHK65447 RXN65447:RXO65447 RNR65447:RNS65447 RDV65447:RDW65447 QTZ65447:QUA65447 QKD65447:QKE65447 QAH65447:QAI65447 PQL65447:PQM65447 PGP65447:PGQ65447 OWT65447:OWU65447 OMX65447:OMY65447 ODB65447:ODC65447 NTF65447:NTG65447 NJJ65447:NJK65447 MZN65447:MZO65447 MPR65447:MPS65447 MFV65447:MFW65447 LVZ65447:LWA65447 LMD65447:LME65447 LCH65447:LCI65447 KSL65447:KSM65447 KIP65447:KIQ65447 JYT65447:JYU65447 JOX65447:JOY65447 JFB65447:JFC65447 IVF65447:IVG65447 ILJ65447:ILK65447 IBN65447:IBO65447 HRR65447:HRS65447 HHV65447:HHW65447 GXZ65447:GYA65447 GOD65447:GOE65447 GEH65447:GEI65447 FUL65447:FUM65447 FKP65447:FKQ65447 FAT65447:FAU65447 EQX65447:EQY65447 EHB65447:EHC65447 DXF65447:DXG65447 DNJ65447:DNK65447 DDN65447:DDO65447 CTR65447:CTS65447 CJV65447:CJW65447 BZZ65447:CAA65447 BQD65447:BQE65447 BGH65447:BGI65447 AWL65447:AWM65447 AMP65447:AMQ65447 ACT65447:ACU65447 SX65447:SY65447 JB65447:JC65447 WVN982943:WVO982948 WLR982943:WLS982948 WBV982943:WBW982948 VRZ982943:VSA982948 VID982943:VIE982948 UYH982943:UYI982948 UOL982943:UOM982948 UEP982943:UEQ982948 TUT982943:TUU982948 TKX982943:TKY982948 TBB982943:TBC982948 SRF982943:SRG982948 SHJ982943:SHK982948 RXN982943:RXO982948 RNR982943:RNS982948 RDV982943:RDW982948 QTZ982943:QUA982948 QKD982943:QKE982948 QAH982943:QAI982948 PQL982943:PQM982948 PGP982943:PGQ982948 OWT982943:OWU982948 OMX982943:OMY982948 ODB982943:ODC982948 NTF982943:NTG982948 NJJ982943:NJK982948 MZN982943:MZO982948 MPR982943:MPS982948 MFV982943:MFW982948 LVZ982943:LWA982948 LMD982943:LME982948 LCH982943:LCI982948 KSL982943:KSM982948 KIP982943:KIQ982948 JYT982943:JYU982948 JOX982943:JOY982948 JFB982943:JFC982948 IVF982943:IVG982948 ILJ982943:ILK982948 IBN982943:IBO982948 HRR982943:HRS982948 HHV982943:HHW982948 GXZ982943:GYA982948 GOD982943:GOE982948 GEH982943:GEI982948 FUL982943:FUM982948 FKP982943:FKQ982948 FAT982943:FAU982948 EQX982943:EQY982948 EHB982943:EHC982948 DXF982943:DXG982948 DNJ982943:DNK982948 DDN982943:DDO982948 CTR982943:CTS982948 CJV982943:CJW982948 BZZ982943:CAA982948 BQD982943:BQE982948 BGH982943:BGI982948 AWL982943:AWM982948 AMP982943:AMQ982948 ACT982943:ACU982948 SX982943:SY982948 JB982943:JC982948 WVN917407:WVO917412 WLR917407:WLS917412 WBV917407:WBW917412 VRZ917407:VSA917412 VID917407:VIE917412 UYH917407:UYI917412 UOL917407:UOM917412 UEP917407:UEQ917412 TUT917407:TUU917412 TKX917407:TKY917412 TBB917407:TBC917412 SRF917407:SRG917412 SHJ917407:SHK917412 RXN917407:RXO917412 RNR917407:RNS917412 RDV917407:RDW917412 QTZ917407:QUA917412 QKD917407:QKE917412 QAH917407:QAI917412 PQL917407:PQM917412 PGP917407:PGQ917412 OWT917407:OWU917412 OMX917407:OMY917412 ODB917407:ODC917412 NTF917407:NTG917412 NJJ917407:NJK917412 MZN917407:MZO917412 MPR917407:MPS917412 MFV917407:MFW917412 LVZ917407:LWA917412 LMD917407:LME917412 LCH917407:LCI917412 KSL917407:KSM917412 KIP917407:KIQ917412 JYT917407:JYU917412 JOX917407:JOY917412 JFB917407:JFC917412 IVF917407:IVG917412 ILJ917407:ILK917412 IBN917407:IBO917412 HRR917407:HRS917412 HHV917407:HHW917412 GXZ917407:GYA917412 GOD917407:GOE917412 GEH917407:GEI917412 FUL917407:FUM917412 FKP917407:FKQ917412 FAT917407:FAU917412 EQX917407:EQY917412 EHB917407:EHC917412 DXF917407:DXG917412 DNJ917407:DNK917412 DDN917407:DDO917412 CTR917407:CTS917412 CJV917407:CJW917412 BZZ917407:CAA917412 BQD917407:BQE917412 BGH917407:BGI917412 AWL917407:AWM917412 AMP917407:AMQ917412 ACT917407:ACU917412 SX917407:SY917412 JB917407:JC917412 WVN851871:WVO851876 WLR851871:WLS851876 WBV851871:WBW851876 VRZ851871:VSA851876 VID851871:VIE851876 UYH851871:UYI851876 UOL851871:UOM851876 UEP851871:UEQ851876 TUT851871:TUU851876 TKX851871:TKY851876 TBB851871:TBC851876 SRF851871:SRG851876 SHJ851871:SHK851876 RXN851871:RXO851876 RNR851871:RNS851876 RDV851871:RDW851876 QTZ851871:QUA851876 QKD851871:QKE851876 QAH851871:QAI851876 PQL851871:PQM851876 PGP851871:PGQ851876 OWT851871:OWU851876 OMX851871:OMY851876 ODB851871:ODC851876 NTF851871:NTG851876 NJJ851871:NJK851876 MZN851871:MZO851876 MPR851871:MPS851876 MFV851871:MFW851876 LVZ851871:LWA851876 LMD851871:LME851876 LCH851871:LCI851876 KSL851871:KSM851876 KIP851871:KIQ851876 JYT851871:JYU851876 JOX851871:JOY851876 JFB851871:JFC851876 IVF851871:IVG851876 ILJ851871:ILK851876 IBN851871:IBO851876 HRR851871:HRS851876 HHV851871:HHW851876 GXZ851871:GYA851876 GOD851871:GOE851876 GEH851871:GEI851876 FUL851871:FUM851876 FKP851871:FKQ851876 FAT851871:FAU851876 EQX851871:EQY851876 EHB851871:EHC851876 DXF851871:DXG851876 DNJ851871:DNK851876 DDN851871:DDO851876 CTR851871:CTS851876 CJV851871:CJW851876 BZZ851871:CAA851876 BQD851871:BQE851876 BGH851871:BGI851876 AWL851871:AWM851876 AMP851871:AMQ851876 ACT851871:ACU851876 SX851871:SY851876 JB851871:JC851876 WVN786335:WVO786340 WLR786335:WLS786340 WBV786335:WBW786340 VRZ786335:VSA786340 VID786335:VIE786340 UYH786335:UYI786340 UOL786335:UOM786340 UEP786335:UEQ786340 TUT786335:TUU786340 TKX786335:TKY786340 TBB786335:TBC786340 SRF786335:SRG786340 SHJ786335:SHK786340 RXN786335:RXO786340 RNR786335:RNS786340 RDV786335:RDW786340 QTZ786335:QUA786340 QKD786335:QKE786340 QAH786335:QAI786340 PQL786335:PQM786340 PGP786335:PGQ786340 OWT786335:OWU786340 OMX786335:OMY786340 ODB786335:ODC786340 NTF786335:NTG786340 NJJ786335:NJK786340 MZN786335:MZO786340 MPR786335:MPS786340 MFV786335:MFW786340 LVZ786335:LWA786340 LMD786335:LME786340 LCH786335:LCI786340 KSL786335:KSM786340 KIP786335:KIQ786340 JYT786335:JYU786340 JOX786335:JOY786340 JFB786335:JFC786340 IVF786335:IVG786340 ILJ786335:ILK786340 IBN786335:IBO786340 HRR786335:HRS786340 HHV786335:HHW786340 GXZ786335:GYA786340 GOD786335:GOE786340 GEH786335:GEI786340 FUL786335:FUM786340 FKP786335:FKQ786340 FAT786335:FAU786340 EQX786335:EQY786340 EHB786335:EHC786340 DXF786335:DXG786340 DNJ786335:DNK786340 DDN786335:DDO786340 CTR786335:CTS786340 CJV786335:CJW786340 BZZ786335:CAA786340 BQD786335:BQE786340 BGH786335:BGI786340 AWL786335:AWM786340 AMP786335:AMQ786340 ACT786335:ACU786340 SX786335:SY786340 JB786335:JC786340 WVN720799:WVO720804 WLR720799:WLS720804 WBV720799:WBW720804 VRZ720799:VSA720804 VID720799:VIE720804 UYH720799:UYI720804 UOL720799:UOM720804 UEP720799:UEQ720804 TUT720799:TUU720804 TKX720799:TKY720804 TBB720799:TBC720804 SRF720799:SRG720804 SHJ720799:SHK720804 RXN720799:RXO720804 RNR720799:RNS720804 RDV720799:RDW720804 QTZ720799:QUA720804 QKD720799:QKE720804 QAH720799:QAI720804 PQL720799:PQM720804 PGP720799:PGQ720804 OWT720799:OWU720804 OMX720799:OMY720804 ODB720799:ODC720804 NTF720799:NTG720804 NJJ720799:NJK720804 MZN720799:MZO720804 MPR720799:MPS720804 MFV720799:MFW720804 LVZ720799:LWA720804 LMD720799:LME720804 LCH720799:LCI720804 KSL720799:KSM720804 KIP720799:KIQ720804 JYT720799:JYU720804 JOX720799:JOY720804 JFB720799:JFC720804 IVF720799:IVG720804 ILJ720799:ILK720804 IBN720799:IBO720804 HRR720799:HRS720804 HHV720799:HHW720804 GXZ720799:GYA720804 GOD720799:GOE720804 GEH720799:GEI720804 FUL720799:FUM720804 FKP720799:FKQ720804 FAT720799:FAU720804 EQX720799:EQY720804 EHB720799:EHC720804 DXF720799:DXG720804 DNJ720799:DNK720804 DDN720799:DDO720804 CTR720799:CTS720804 CJV720799:CJW720804 BZZ720799:CAA720804 BQD720799:BQE720804 BGH720799:BGI720804 AWL720799:AWM720804 AMP720799:AMQ720804 ACT720799:ACU720804 SX720799:SY720804 JB720799:JC720804 WVN655263:WVO655268 WLR655263:WLS655268 WBV655263:WBW655268 VRZ655263:VSA655268 VID655263:VIE655268 UYH655263:UYI655268 UOL655263:UOM655268 UEP655263:UEQ655268 TUT655263:TUU655268 TKX655263:TKY655268 TBB655263:TBC655268 SRF655263:SRG655268 SHJ655263:SHK655268 RXN655263:RXO655268 RNR655263:RNS655268 RDV655263:RDW655268 QTZ655263:QUA655268 QKD655263:QKE655268 QAH655263:QAI655268 PQL655263:PQM655268 PGP655263:PGQ655268 OWT655263:OWU655268 OMX655263:OMY655268 ODB655263:ODC655268 NTF655263:NTG655268 NJJ655263:NJK655268 MZN655263:MZO655268 MPR655263:MPS655268 MFV655263:MFW655268 LVZ655263:LWA655268 LMD655263:LME655268 LCH655263:LCI655268 KSL655263:KSM655268 KIP655263:KIQ655268 JYT655263:JYU655268 JOX655263:JOY655268 JFB655263:JFC655268 IVF655263:IVG655268 ILJ655263:ILK655268 IBN655263:IBO655268 HRR655263:HRS655268 HHV655263:HHW655268 GXZ655263:GYA655268 GOD655263:GOE655268 GEH655263:GEI655268 FUL655263:FUM655268 FKP655263:FKQ655268 FAT655263:FAU655268 EQX655263:EQY655268 EHB655263:EHC655268 DXF655263:DXG655268 DNJ655263:DNK655268 DDN655263:DDO655268 CTR655263:CTS655268 CJV655263:CJW655268 BZZ655263:CAA655268 BQD655263:BQE655268 BGH655263:BGI655268 AWL655263:AWM655268 AMP655263:AMQ655268 ACT655263:ACU655268 SX655263:SY655268 JB655263:JC655268 WVN589727:WVO589732 WLR589727:WLS589732 WBV589727:WBW589732 VRZ589727:VSA589732 VID589727:VIE589732 UYH589727:UYI589732 UOL589727:UOM589732 UEP589727:UEQ589732 TUT589727:TUU589732 TKX589727:TKY589732 TBB589727:TBC589732 SRF589727:SRG589732 SHJ589727:SHK589732 RXN589727:RXO589732 RNR589727:RNS589732 RDV589727:RDW589732 QTZ589727:QUA589732 QKD589727:QKE589732 QAH589727:QAI589732 PQL589727:PQM589732 PGP589727:PGQ589732 OWT589727:OWU589732 OMX589727:OMY589732 ODB589727:ODC589732 NTF589727:NTG589732 NJJ589727:NJK589732 MZN589727:MZO589732 MPR589727:MPS589732 MFV589727:MFW589732 LVZ589727:LWA589732 LMD589727:LME589732 LCH589727:LCI589732 KSL589727:KSM589732 KIP589727:KIQ589732 JYT589727:JYU589732 JOX589727:JOY589732 JFB589727:JFC589732 IVF589727:IVG589732 ILJ589727:ILK589732 IBN589727:IBO589732 HRR589727:HRS589732 HHV589727:HHW589732 GXZ589727:GYA589732 GOD589727:GOE589732 GEH589727:GEI589732 FUL589727:FUM589732 FKP589727:FKQ589732 FAT589727:FAU589732 EQX589727:EQY589732 EHB589727:EHC589732 DXF589727:DXG589732 DNJ589727:DNK589732 DDN589727:DDO589732 CTR589727:CTS589732 CJV589727:CJW589732 BZZ589727:CAA589732 BQD589727:BQE589732 BGH589727:BGI589732 AWL589727:AWM589732 AMP589727:AMQ589732 ACT589727:ACU589732 SX589727:SY589732 JB589727:JC589732 WVN524191:WVO524196 WLR524191:WLS524196 WBV524191:WBW524196 VRZ524191:VSA524196 VID524191:VIE524196 UYH524191:UYI524196 UOL524191:UOM524196 UEP524191:UEQ524196 TUT524191:TUU524196 TKX524191:TKY524196 TBB524191:TBC524196 SRF524191:SRG524196 SHJ524191:SHK524196 RXN524191:RXO524196 RNR524191:RNS524196 RDV524191:RDW524196 QTZ524191:QUA524196 QKD524191:QKE524196 QAH524191:QAI524196 PQL524191:PQM524196 PGP524191:PGQ524196 OWT524191:OWU524196 OMX524191:OMY524196 ODB524191:ODC524196 NTF524191:NTG524196 NJJ524191:NJK524196 MZN524191:MZO524196 MPR524191:MPS524196 MFV524191:MFW524196 LVZ524191:LWA524196 LMD524191:LME524196 LCH524191:LCI524196 KSL524191:KSM524196 KIP524191:KIQ524196 JYT524191:JYU524196 JOX524191:JOY524196 JFB524191:JFC524196 IVF524191:IVG524196 ILJ524191:ILK524196 IBN524191:IBO524196 HRR524191:HRS524196 HHV524191:HHW524196 GXZ524191:GYA524196 GOD524191:GOE524196 GEH524191:GEI524196 FUL524191:FUM524196 FKP524191:FKQ524196 FAT524191:FAU524196 EQX524191:EQY524196 EHB524191:EHC524196 DXF524191:DXG524196 DNJ524191:DNK524196 DDN524191:DDO524196 CTR524191:CTS524196 CJV524191:CJW524196 BZZ524191:CAA524196 BQD524191:BQE524196 BGH524191:BGI524196 AWL524191:AWM524196 AMP524191:AMQ524196 ACT524191:ACU524196 SX524191:SY524196 JB524191:JC524196 WVN458655:WVO458660 WLR458655:WLS458660 WBV458655:WBW458660 VRZ458655:VSA458660 VID458655:VIE458660 UYH458655:UYI458660 UOL458655:UOM458660 UEP458655:UEQ458660 TUT458655:TUU458660 TKX458655:TKY458660 TBB458655:TBC458660 SRF458655:SRG458660 SHJ458655:SHK458660 RXN458655:RXO458660 RNR458655:RNS458660 RDV458655:RDW458660 QTZ458655:QUA458660 QKD458655:QKE458660 QAH458655:QAI458660 PQL458655:PQM458660 PGP458655:PGQ458660 OWT458655:OWU458660 OMX458655:OMY458660 ODB458655:ODC458660 NTF458655:NTG458660 NJJ458655:NJK458660 MZN458655:MZO458660 MPR458655:MPS458660 MFV458655:MFW458660 LVZ458655:LWA458660 LMD458655:LME458660 LCH458655:LCI458660 KSL458655:KSM458660 KIP458655:KIQ458660 JYT458655:JYU458660 JOX458655:JOY458660 JFB458655:JFC458660 IVF458655:IVG458660 ILJ458655:ILK458660 IBN458655:IBO458660 HRR458655:HRS458660 HHV458655:HHW458660 GXZ458655:GYA458660 GOD458655:GOE458660 GEH458655:GEI458660 FUL458655:FUM458660 FKP458655:FKQ458660 FAT458655:FAU458660 EQX458655:EQY458660 EHB458655:EHC458660 DXF458655:DXG458660 DNJ458655:DNK458660 DDN458655:DDO458660 CTR458655:CTS458660 CJV458655:CJW458660 BZZ458655:CAA458660 BQD458655:BQE458660 BGH458655:BGI458660 AWL458655:AWM458660 AMP458655:AMQ458660 ACT458655:ACU458660 SX458655:SY458660 JB458655:JC458660 WVN393119:WVO393124 WLR393119:WLS393124 WBV393119:WBW393124 VRZ393119:VSA393124 VID393119:VIE393124 UYH393119:UYI393124 UOL393119:UOM393124 UEP393119:UEQ393124 TUT393119:TUU393124 TKX393119:TKY393124 TBB393119:TBC393124 SRF393119:SRG393124 SHJ393119:SHK393124 RXN393119:RXO393124 RNR393119:RNS393124 RDV393119:RDW393124 QTZ393119:QUA393124 QKD393119:QKE393124 QAH393119:QAI393124 PQL393119:PQM393124 PGP393119:PGQ393124 OWT393119:OWU393124 OMX393119:OMY393124 ODB393119:ODC393124 NTF393119:NTG393124 NJJ393119:NJK393124 MZN393119:MZO393124 MPR393119:MPS393124 MFV393119:MFW393124 LVZ393119:LWA393124 LMD393119:LME393124 LCH393119:LCI393124 KSL393119:KSM393124 KIP393119:KIQ393124 JYT393119:JYU393124 JOX393119:JOY393124 JFB393119:JFC393124 IVF393119:IVG393124 ILJ393119:ILK393124 IBN393119:IBO393124 HRR393119:HRS393124 HHV393119:HHW393124 GXZ393119:GYA393124 GOD393119:GOE393124 GEH393119:GEI393124 FUL393119:FUM393124 FKP393119:FKQ393124 FAT393119:FAU393124 EQX393119:EQY393124 EHB393119:EHC393124 DXF393119:DXG393124 DNJ393119:DNK393124 DDN393119:DDO393124 CTR393119:CTS393124 CJV393119:CJW393124 BZZ393119:CAA393124 BQD393119:BQE393124 BGH393119:BGI393124 AWL393119:AWM393124 AMP393119:AMQ393124 ACT393119:ACU393124 SX393119:SY393124 JB393119:JC393124 WVN327583:WVO327588 WLR327583:WLS327588 WBV327583:WBW327588 VRZ327583:VSA327588 VID327583:VIE327588 UYH327583:UYI327588 UOL327583:UOM327588 UEP327583:UEQ327588 TUT327583:TUU327588 TKX327583:TKY327588 TBB327583:TBC327588 SRF327583:SRG327588 SHJ327583:SHK327588 RXN327583:RXO327588 RNR327583:RNS327588 RDV327583:RDW327588 QTZ327583:QUA327588 QKD327583:QKE327588 QAH327583:QAI327588 PQL327583:PQM327588 PGP327583:PGQ327588 OWT327583:OWU327588 OMX327583:OMY327588 ODB327583:ODC327588 NTF327583:NTG327588 NJJ327583:NJK327588 MZN327583:MZO327588 MPR327583:MPS327588 MFV327583:MFW327588 LVZ327583:LWA327588 LMD327583:LME327588 LCH327583:LCI327588 KSL327583:KSM327588 KIP327583:KIQ327588 JYT327583:JYU327588 JOX327583:JOY327588 JFB327583:JFC327588 IVF327583:IVG327588 ILJ327583:ILK327588 IBN327583:IBO327588 HRR327583:HRS327588 HHV327583:HHW327588 GXZ327583:GYA327588 GOD327583:GOE327588 GEH327583:GEI327588 FUL327583:FUM327588 FKP327583:FKQ327588 FAT327583:FAU327588 EQX327583:EQY327588 EHB327583:EHC327588 DXF327583:DXG327588 DNJ327583:DNK327588 DDN327583:DDO327588 CTR327583:CTS327588 CJV327583:CJW327588 BZZ327583:CAA327588 BQD327583:BQE327588 BGH327583:BGI327588 AWL327583:AWM327588 AMP327583:AMQ327588 ACT327583:ACU327588 SX327583:SY327588 JB327583:JC327588 WVN262047:WVO262052 WLR262047:WLS262052 WBV262047:WBW262052 VRZ262047:VSA262052 VID262047:VIE262052 UYH262047:UYI262052 UOL262047:UOM262052 UEP262047:UEQ262052 TUT262047:TUU262052 TKX262047:TKY262052 TBB262047:TBC262052 SRF262047:SRG262052 SHJ262047:SHK262052 RXN262047:RXO262052 RNR262047:RNS262052 RDV262047:RDW262052 QTZ262047:QUA262052 QKD262047:QKE262052 QAH262047:QAI262052 PQL262047:PQM262052 PGP262047:PGQ262052 OWT262047:OWU262052 OMX262047:OMY262052 ODB262047:ODC262052 NTF262047:NTG262052 NJJ262047:NJK262052 MZN262047:MZO262052 MPR262047:MPS262052 MFV262047:MFW262052 LVZ262047:LWA262052 LMD262047:LME262052 LCH262047:LCI262052 KSL262047:KSM262052 KIP262047:KIQ262052 JYT262047:JYU262052 JOX262047:JOY262052 JFB262047:JFC262052 IVF262047:IVG262052 ILJ262047:ILK262052 IBN262047:IBO262052 HRR262047:HRS262052 HHV262047:HHW262052 GXZ262047:GYA262052 GOD262047:GOE262052 GEH262047:GEI262052 FUL262047:FUM262052 FKP262047:FKQ262052 FAT262047:FAU262052 EQX262047:EQY262052 EHB262047:EHC262052 DXF262047:DXG262052 DNJ262047:DNK262052 DDN262047:DDO262052 CTR262047:CTS262052 CJV262047:CJW262052 BZZ262047:CAA262052 BQD262047:BQE262052 BGH262047:BGI262052 AWL262047:AWM262052 AMP262047:AMQ262052 ACT262047:ACU262052 SX262047:SY262052 JB262047:JC262052 WVN196511:WVO196516 WLR196511:WLS196516 WBV196511:WBW196516 VRZ196511:VSA196516 VID196511:VIE196516 UYH196511:UYI196516 UOL196511:UOM196516 UEP196511:UEQ196516 TUT196511:TUU196516 TKX196511:TKY196516 TBB196511:TBC196516 SRF196511:SRG196516 SHJ196511:SHK196516 RXN196511:RXO196516 RNR196511:RNS196516 RDV196511:RDW196516 QTZ196511:QUA196516 QKD196511:QKE196516 QAH196511:QAI196516 PQL196511:PQM196516 PGP196511:PGQ196516 OWT196511:OWU196516 OMX196511:OMY196516 ODB196511:ODC196516 NTF196511:NTG196516 NJJ196511:NJK196516 MZN196511:MZO196516 MPR196511:MPS196516 MFV196511:MFW196516 LVZ196511:LWA196516 LMD196511:LME196516 LCH196511:LCI196516 KSL196511:KSM196516 KIP196511:KIQ196516 JYT196511:JYU196516 JOX196511:JOY196516 JFB196511:JFC196516 IVF196511:IVG196516 ILJ196511:ILK196516 IBN196511:IBO196516 HRR196511:HRS196516 HHV196511:HHW196516 GXZ196511:GYA196516 GOD196511:GOE196516 GEH196511:GEI196516 FUL196511:FUM196516 FKP196511:FKQ196516 FAT196511:FAU196516 EQX196511:EQY196516 EHB196511:EHC196516 DXF196511:DXG196516 DNJ196511:DNK196516 DDN196511:DDO196516 CTR196511:CTS196516 CJV196511:CJW196516 BZZ196511:CAA196516 BQD196511:BQE196516 BGH196511:BGI196516 AWL196511:AWM196516 AMP196511:AMQ196516 ACT196511:ACU196516 SX196511:SY196516 JB196511:JC196516 WVN130975:WVO130980 WLR130975:WLS130980 WBV130975:WBW130980 VRZ130975:VSA130980 VID130975:VIE130980 UYH130975:UYI130980 UOL130975:UOM130980 UEP130975:UEQ130980 TUT130975:TUU130980 TKX130975:TKY130980 TBB130975:TBC130980 SRF130975:SRG130980 SHJ130975:SHK130980 RXN130975:RXO130980 RNR130975:RNS130980 RDV130975:RDW130980 QTZ130975:QUA130980 QKD130975:QKE130980 QAH130975:QAI130980 PQL130975:PQM130980 PGP130975:PGQ130980 OWT130975:OWU130980 OMX130975:OMY130980 ODB130975:ODC130980 NTF130975:NTG130980 NJJ130975:NJK130980 MZN130975:MZO130980 MPR130975:MPS130980 MFV130975:MFW130980 LVZ130975:LWA130980 LMD130975:LME130980 LCH130975:LCI130980 KSL130975:KSM130980 KIP130975:KIQ130980 JYT130975:JYU130980 JOX130975:JOY130980 JFB130975:JFC130980 IVF130975:IVG130980 ILJ130975:ILK130980 IBN130975:IBO130980 HRR130975:HRS130980 HHV130975:HHW130980 GXZ130975:GYA130980 GOD130975:GOE130980 GEH130975:GEI130980 FUL130975:FUM130980 FKP130975:FKQ130980 FAT130975:FAU130980 EQX130975:EQY130980 EHB130975:EHC130980 DXF130975:DXG130980 DNJ130975:DNK130980 DDN130975:DDO130980 CTR130975:CTS130980 CJV130975:CJW130980 BZZ130975:CAA130980 BQD130975:BQE130980 BGH130975:BGI130980 AWL130975:AWM130980 AMP130975:AMQ130980 ACT130975:ACU130980 SX130975:SY130980 JB130975:JC130980 WVN65439:WVO65444 WLR65439:WLS65444 WBV65439:WBW65444 VRZ65439:VSA65444 VID65439:VIE65444 UYH65439:UYI65444 UOL65439:UOM65444 UEP65439:UEQ65444 TUT65439:TUU65444 TKX65439:TKY65444 TBB65439:TBC65444 SRF65439:SRG65444 SHJ65439:SHK65444 RXN65439:RXO65444 RNR65439:RNS65444 RDV65439:RDW65444 QTZ65439:QUA65444 QKD65439:QKE65444 QAH65439:QAI65444 PQL65439:PQM65444 PGP65439:PGQ65444 OWT65439:OWU65444 OMX65439:OMY65444 ODB65439:ODC65444 NTF65439:NTG65444 NJJ65439:NJK65444 MZN65439:MZO65444 MPR65439:MPS65444 MFV65439:MFW65444 LVZ65439:LWA65444 LMD65439:LME65444 LCH65439:LCI65444 KSL65439:KSM65444 KIP65439:KIQ65444 JYT65439:JYU65444 JOX65439:JOY65444 JFB65439:JFC65444 IVF65439:IVG65444 ILJ65439:ILK65444 IBN65439:IBO65444 HRR65439:HRS65444 HHV65439:HHW65444 GXZ65439:GYA65444 GOD65439:GOE65444 GEH65439:GEI65444 FUL65439:FUM65444 FKP65439:FKQ65444 FAT65439:FAU65444 EQX65439:EQY65444 EHB65439:EHC65444 DXF65439:DXG65444 DNJ65439:DNK65444 DDN65439:DDO65444 CTR65439:CTS65444 CJV65439:CJW65444 BZZ65439:CAA65444 BQD65439:BQE65444 BGH65439:BGI65444 AWL65439:AWM65444 AMP65439:AMQ65444 ACT65439:ACU65444 SX65439:SY65444 JB65439:JC65444 WVM982940:WVP982940 WLQ982940:WLT982940 WBU982940:WBX982940 VRY982940:VSB982940 VIC982940:VIF982940 UYG982940:UYJ982940 UOK982940:UON982940 UEO982940:UER982940 TUS982940:TUV982940 TKW982940:TKZ982940 TBA982940:TBD982940 SRE982940:SRH982940 SHI982940:SHL982940 RXM982940:RXP982940 RNQ982940:RNT982940 RDU982940:RDX982940 QTY982940:QUB982940 QKC982940:QKF982940 QAG982940:QAJ982940 PQK982940:PQN982940 PGO982940:PGR982940 OWS982940:OWV982940 OMW982940:OMZ982940 ODA982940:ODD982940 NTE982940:NTH982940 NJI982940:NJL982940 MZM982940:MZP982940 MPQ982940:MPT982940 MFU982940:MFX982940 LVY982940:LWB982940 LMC982940:LMF982940 LCG982940:LCJ982940 KSK982940:KSN982940 KIO982940:KIR982940 JYS982940:JYV982940 JOW982940:JOZ982940 JFA982940:JFD982940 IVE982940:IVH982940 ILI982940:ILL982940 IBM982940:IBP982940 HRQ982940:HRT982940 HHU982940:HHX982940 GXY982940:GYB982940 GOC982940:GOF982940 GEG982940:GEJ982940 FUK982940:FUN982940 FKO982940:FKR982940 FAS982940:FAV982940 EQW982940:EQZ982940 EHA982940:EHD982940 DXE982940:DXH982940 DNI982940:DNL982940 DDM982940:DDP982940 CTQ982940:CTT982940 CJU982940:CJX982940 BZY982940:CAB982940 BQC982940:BQF982940 BGG982940:BGJ982940 AWK982940:AWN982940 AMO982940:AMR982940 ACS982940:ACV982940 SW982940:SZ982940 JA982940:JD982940 WVM917404:WVP917404 WLQ917404:WLT917404 WBU917404:WBX917404 VRY917404:VSB917404 VIC917404:VIF917404 UYG917404:UYJ917404 UOK917404:UON917404 UEO917404:UER917404 TUS917404:TUV917404 TKW917404:TKZ917404 TBA917404:TBD917404 SRE917404:SRH917404 SHI917404:SHL917404 RXM917404:RXP917404 RNQ917404:RNT917404 RDU917404:RDX917404 QTY917404:QUB917404 QKC917404:QKF917404 QAG917404:QAJ917404 PQK917404:PQN917404 PGO917404:PGR917404 OWS917404:OWV917404 OMW917404:OMZ917404 ODA917404:ODD917404 NTE917404:NTH917404 NJI917404:NJL917404 MZM917404:MZP917404 MPQ917404:MPT917404 MFU917404:MFX917404 LVY917404:LWB917404 LMC917404:LMF917404 LCG917404:LCJ917404 KSK917404:KSN917404 KIO917404:KIR917404 JYS917404:JYV917404 JOW917404:JOZ917404 JFA917404:JFD917404 IVE917404:IVH917404 ILI917404:ILL917404 IBM917404:IBP917404 HRQ917404:HRT917404 HHU917404:HHX917404 GXY917404:GYB917404 GOC917404:GOF917404 GEG917404:GEJ917404 FUK917404:FUN917404 FKO917404:FKR917404 FAS917404:FAV917404 EQW917404:EQZ917404 EHA917404:EHD917404 DXE917404:DXH917404 DNI917404:DNL917404 DDM917404:DDP917404 CTQ917404:CTT917404 CJU917404:CJX917404 BZY917404:CAB917404 BQC917404:BQF917404 BGG917404:BGJ917404 AWK917404:AWN917404 AMO917404:AMR917404 ACS917404:ACV917404 SW917404:SZ917404 JA917404:JD917404 WVM851868:WVP851868 WLQ851868:WLT851868 WBU851868:WBX851868 VRY851868:VSB851868 VIC851868:VIF851868 UYG851868:UYJ851868 UOK851868:UON851868 UEO851868:UER851868 TUS851868:TUV851868 TKW851868:TKZ851868 TBA851868:TBD851868 SRE851868:SRH851868 SHI851868:SHL851868 RXM851868:RXP851868 RNQ851868:RNT851868 RDU851868:RDX851868 QTY851868:QUB851868 QKC851868:QKF851868 QAG851868:QAJ851868 PQK851868:PQN851868 PGO851868:PGR851868 OWS851868:OWV851868 OMW851868:OMZ851868 ODA851868:ODD851868 NTE851868:NTH851868 NJI851868:NJL851868 MZM851868:MZP851868 MPQ851868:MPT851868 MFU851868:MFX851868 LVY851868:LWB851868 LMC851868:LMF851868 LCG851868:LCJ851868 KSK851868:KSN851868 KIO851868:KIR851868 JYS851868:JYV851868 JOW851868:JOZ851868 JFA851868:JFD851868 IVE851868:IVH851868 ILI851868:ILL851868 IBM851868:IBP851868 HRQ851868:HRT851868 HHU851868:HHX851868 GXY851868:GYB851868 GOC851868:GOF851868 GEG851868:GEJ851868 FUK851868:FUN851868 FKO851868:FKR851868 FAS851868:FAV851868 EQW851868:EQZ851868 EHA851868:EHD851868 DXE851868:DXH851868 DNI851868:DNL851868 DDM851868:DDP851868 CTQ851868:CTT851868 CJU851868:CJX851868 BZY851868:CAB851868 BQC851868:BQF851868 BGG851868:BGJ851868 AWK851868:AWN851868 AMO851868:AMR851868 ACS851868:ACV851868 SW851868:SZ851868 JA851868:JD851868 WVM786332:WVP786332 WLQ786332:WLT786332 WBU786332:WBX786332 VRY786332:VSB786332 VIC786332:VIF786332 UYG786332:UYJ786332 UOK786332:UON786332 UEO786332:UER786332 TUS786332:TUV786332 TKW786332:TKZ786332 TBA786332:TBD786332 SRE786332:SRH786332 SHI786332:SHL786332 RXM786332:RXP786332 RNQ786332:RNT786332 RDU786332:RDX786332 QTY786332:QUB786332 QKC786332:QKF786332 QAG786332:QAJ786332 PQK786332:PQN786332 PGO786332:PGR786332 OWS786332:OWV786332 OMW786332:OMZ786332 ODA786332:ODD786332 NTE786332:NTH786332 NJI786332:NJL786332 MZM786332:MZP786332 MPQ786332:MPT786332 MFU786332:MFX786332 LVY786332:LWB786332 LMC786332:LMF786332 LCG786332:LCJ786332 KSK786332:KSN786332 KIO786332:KIR786332 JYS786332:JYV786332 JOW786332:JOZ786332 JFA786332:JFD786332 IVE786332:IVH786332 ILI786332:ILL786332 IBM786332:IBP786332 HRQ786332:HRT786332 HHU786332:HHX786332 GXY786332:GYB786332 GOC786332:GOF786332 GEG786332:GEJ786332 FUK786332:FUN786332 FKO786332:FKR786332 FAS786332:FAV786332 EQW786332:EQZ786332 EHA786332:EHD786332 DXE786332:DXH786332 DNI786332:DNL786332 DDM786332:DDP786332 CTQ786332:CTT786332 CJU786332:CJX786332 BZY786332:CAB786332 BQC786332:BQF786332 BGG786332:BGJ786332 AWK786332:AWN786332 AMO786332:AMR786332 ACS786332:ACV786332 SW786332:SZ786332 JA786332:JD786332 WVM720796:WVP720796 WLQ720796:WLT720796 WBU720796:WBX720796 VRY720796:VSB720796 VIC720796:VIF720796 UYG720796:UYJ720796 UOK720796:UON720796 UEO720796:UER720796 TUS720796:TUV720796 TKW720796:TKZ720796 TBA720796:TBD720796 SRE720796:SRH720796 SHI720796:SHL720796 RXM720796:RXP720796 RNQ720796:RNT720796 RDU720796:RDX720796 QTY720796:QUB720796 QKC720796:QKF720796 QAG720796:QAJ720796 PQK720796:PQN720796 PGO720796:PGR720796 OWS720796:OWV720796 OMW720796:OMZ720796 ODA720796:ODD720796 NTE720796:NTH720796 NJI720796:NJL720796 MZM720796:MZP720796 MPQ720796:MPT720796 MFU720796:MFX720796 LVY720796:LWB720796 LMC720796:LMF720796 LCG720796:LCJ720796 KSK720796:KSN720796 KIO720796:KIR720796 JYS720796:JYV720796 JOW720796:JOZ720796 JFA720796:JFD720796 IVE720796:IVH720796 ILI720796:ILL720796 IBM720796:IBP720796 HRQ720796:HRT720796 HHU720796:HHX720796 GXY720796:GYB720796 GOC720796:GOF720796 GEG720796:GEJ720796 FUK720796:FUN720796 FKO720796:FKR720796 FAS720796:FAV720796 EQW720796:EQZ720796 EHA720796:EHD720796 DXE720796:DXH720796 DNI720796:DNL720796 DDM720796:DDP720796 CTQ720796:CTT720796 CJU720796:CJX720796 BZY720796:CAB720796 BQC720796:BQF720796 BGG720796:BGJ720796 AWK720796:AWN720796 AMO720796:AMR720796 ACS720796:ACV720796 SW720796:SZ720796 JA720796:JD720796 WVM655260:WVP655260 WLQ655260:WLT655260 WBU655260:WBX655260 VRY655260:VSB655260 VIC655260:VIF655260 UYG655260:UYJ655260 UOK655260:UON655260 UEO655260:UER655260 TUS655260:TUV655260 TKW655260:TKZ655260 TBA655260:TBD655260 SRE655260:SRH655260 SHI655260:SHL655260 RXM655260:RXP655260 RNQ655260:RNT655260 RDU655260:RDX655260 QTY655260:QUB655260 QKC655260:QKF655260 QAG655260:QAJ655260 PQK655260:PQN655260 PGO655260:PGR655260 OWS655260:OWV655260 OMW655260:OMZ655260 ODA655260:ODD655260 NTE655260:NTH655260 NJI655260:NJL655260 MZM655260:MZP655260 MPQ655260:MPT655260 MFU655260:MFX655260 LVY655260:LWB655260 LMC655260:LMF655260 LCG655260:LCJ655260 KSK655260:KSN655260 KIO655260:KIR655260 JYS655260:JYV655260 JOW655260:JOZ655260 JFA655260:JFD655260 IVE655260:IVH655260 ILI655260:ILL655260 IBM655260:IBP655260 HRQ655260:HRT655260 HHU655260:HHX655260 GXY655260:GYB655260 GOC655260:GOF655260 GEG655260:GEJ655260 FUK655260:FUN655260 FKO655260:FKR655260 FAS655260:FAV655260 EQW655260:EQZ655260 EHA655260:EHD655260 DXE655260:DXH655260 DNI655260:DNL655260 DDM655260:DDP655260 CTQ655260:CTT655260 CJU655260:CJX655260 BZY655260:CAB655260 BQC655260:BQF655260 BGG655260:BGJ655260 AWK655260:AWN655260 AMO655260:AMR655260 ACS655260:ACV655260 SW655260:SZ655260 JA655260:JD655260 WVM589724:WVP589724 WLQ589724:WLT589724 WBU589724:WBX589724 VRY589724:VSB589724 VIC589724:VIF589724 UYG589724:UYJ589724 UOK589724:UON589724 UEO589724:UER589724 TUS589724:TUV589724 TKW589724:TKZ589724 TBA589724:TBD589724 SRE589724:SRH589724 SHI589724:SHL589724 RXM589724:RXP589724 RNQ589724:RNT589724 RDU589724:RDX589724 QTY589724:QUB589724 QKC589724:QKF589724 QAG589724:QAJ589724 PQK589724:PQN589724 PGO589724:PGR589724 OWS589724:OWV589724 OMW589724:OMZ589724 ODA589724:ODD589724 NTE589724:NTH589724 NJI589724:NJL589724 MZM589724:MZP589724 MPQ589724:MPT589724 MFU589724:MFX589724 LVY589724:LWB589724 LMC589724:LMF589724 LCG589724:LCJ589724 KSK589724:KSN589724 KIO589724:KIR589724 JYS589724:JYV589724 JOW589724:JOZ589724 JFA589724:JFD589724 IVE589724:IVH589724 ILI589724:ILL589724 IBM589724:IBP589724 HRQ589724:HRT589724 HHU589724:HHX589724 GXY589724:GYB589724 GOC589724:GOF589724 GEG589724:GEJ589724 FUK589724:FUN589724 FKO589724:FKR589724 FAS589724:FAV589724 EQW589724:EQZ589724 EHA589724:EHD589724 DXE589724:DXH589724 DNI589724:DNL589724 DDM589724:DDP589724 CTQ589724:CTT589724 CJU589724:CJX589724 BZY589724:CAB589724 BQC589724:BQF589724 BGG589724:BGJ589724 AWK589724:AWN589724 AMO589724:AMR589724 ACS589724:ACV589724 SW589724:SZ589724 JA589724:JD589724 WVM524188:WVP524188 WLQ524188:WLT524188 WBU524188:WBX524188 VRY524188:VSB524188 VIC524188:VIF524188 UYG524188:UYJ524188 UOK524188:UON524188 UEO524188:UER524188 TUS524188:TUV524188 TKW524188:TKZ524188 TBA524188:TBD524188 SRE524188:SRH524188 SHI524188:SHL524188 RXM524188:RXP524188 RNQ524188:RNT524188 RDU524188:RDX524188 QTY524188:QUB524188 QKC524188:QKF524188 QAG524188:QAJ524188 PQK524188:PQN524188 PGO524188:PGR524188 OWS524188:OWV524188 OMW524188:OMZ524188 ODA524188:ODD524188 NTE524188:NTH524188 NJI524188:NJL524188 MZM524188:MZP524188 MPQ524188:MPT524188 MFU524188:MFX524188 LVY524188:LWB524188 LMC524188:LMF524188 LCG524188:LCJ524188 KSK524188:KSN524188 KIO524188:KIR524188 JYS524188:JYV524188 JOW524188:JOZ524188 JFA524188:JFD524188 IVE524188:IVH524188 ILI524188:ILL524188 IBM524188:IBP524188 HRQ524188:HRT524188 HHU524188:HHX524188 GXY524188:GYB524188 GOC524188:GOF524188 GEG524188:GEJ524188 FUK524188:FUN524188 FKO524188:FKR524188 FAS524188:FAV524188 EQW524188:EQZ524188 EHA524188:EHD524188 DXE524188:DXH524188 DNI524188:DNL524188 DDM524188:DDP524188 CTQ524188:CTT524188 CJU524188:CJX524188 BZY524188:CAB524188 BQC524188:BQF524188 BGG524188:BGJ524188 AWK524188:AWN524188 AMO524188:AMR524188 ACS524188:ACV524188 SW524188:SZ524188 JA524188:JD524188 WVM458652:WVP458652 WLQ458652:WLT458652 WBU458652:WBX458652 VRY458652:VSB458652 VIC458652:VIF458652 UYG458652:UYJ458652 UOK458652:UON458652 UEO458652:UER458652 TUS458652:TUV458652 TKW458652:TKZ458652 TBA458652:TBD458652 SRE458652:SRH458652 SHI458652:SHL458652 RXM458652:RXP458652 RNQ458652:RNT458652 RDU458652:RDX458652 QTY458652:QUB458652 QKC458652:QKF458652 QAG458652:QAJ458652 PQK458652:PQN458652 PGO458652:PGR458652 OWS458652:OWV458652 OMW458652:OMZ458652 ODA458652:ODD458652 NTE458652:NTH458652 NJI458652:NJL458652 MZM458652:MZP458652 MPQ458652:MPT458652 MFU458652:MFX458652 LVY458652:LWB458652 LMC458652:LMF458652 LCG458652:LCJ458652 KSK458652:KSN458652 KIO458652:KIR458652 JYS458652:JYV458652 JOW458652:JOZ458652 JFA458652:JFD458652 IVE458652:IVH458652 ILI458652:ILL458652 IBM458652:IBP458652 HRQ458652:HRT458652 HHU458652:HHX458652 GXY458652:GYB458652 GOC458652:GOF458652 GEG458652:GEJ458652 FUK458652:FUN458652 FKO458652:FKR458652 FAS458652:FAV458652 EQW458652:EQZ458652 EHA458652:EHD458652 DXE458652:DXH458652 DNI458652:DNL458652 DDM458652:DDP458652 CTQ458652:CTT458652 CJU458652:CJX458652 BZY458652:CAB458652 BQC458652:BQF458652 BGG458652:BGJ458652 AWK458652:AWN458652 AMO458652:AMR458652 ACS458652:ACV458652 SW458652:SZ458652 JA458652:JD458652 WVM393116:WVP393116 WLQ393116:WLT393116 WBU393116:WBX393116 VRY393116:VSB393116 VIC393116:VIF393116 UYG393116:UYJ393116 UOK393116:UON393116 UEO393116:UER393116 TUS393116:TUV393116 TKW393116:TKZ393116 TBA393116:TBD393116 SRE393116:SRH393116 SHI393116:SHL393116 RXM393116:RXP393116 RNQ393116:RNT393116 RDU393116:RDX393116 QTY393116:QUB393116 QKC393116:QKF393116 QAG393116:QAJ393116 PQK393116:PQN393116 PGO393116:PGR393116 OWS393116:OWV393116 OMW393116:OMZ393116 ODA393116:ODD393116 NTE393116:NTH393116 NJI393116:NJL393116 MZM393116:MZP393116 MPQ393116:MPT393116 MFU393116:MFX393116 LVY393116:LWB393116 LMC393116:LMF393116 LCG393116:LCJ393116 KSK393116:KSN393116 KIO393116:KIR393116 JYS393116:JYV393116 JOW393116:JOZ393116 JFA393116:JFD393116 IVE393116:IVH393116 ILI393116:ILL393116 IBM393116:IBP393116 HRQ393116:HRT393116 HHU393116:HHX393116 GXY393116:GYB393116 GOC393116:GOF393116 GEG393116:GEJ393116 FUK393116:FUN393116 FKO393116:FKR393116 FAS393116:FAV393116 EQW393116:EQZ393116 EHA393116:EHD393116 DXE393116:DXH393116 DNI393116:DNL393116 DDM393116:DDP393116 CTQ393116:CTT393116 CJU393116:CJX393116 BZY393116:CAB393116 BQC393116:BQF393116 BGG393116:BGJ393116 AWK393116:AWN393116 AMO393116:AMR393116 ACS393116:ACV393116 SW393116:SZ393116 JA393116:JD393116 WVM327580:WVP327580 WLQ327580:WLT327580 WBU327580:WBX327580 VRY327580:VSB327580 VIC327580:VIF327580 UYG327580:UYJ327580 UOK327580:UON327580 UEO327580:UER327580 TUS327580:TUV327580 TKW327580:TKZ327580 TBA327580:TBD327580 SRE327580:SRH327580 SHI327580:SHL327580 RXM327580:RXP327580 RNQ327580:RNT327580 RDU327580:RDX327580 QTY327580:QUB327580 QKC327580:QKF327580 QAG327580:QAJ327580 PQK327580:PQN327580 PGO327580:PGR327580 OWS327580:OWV327580 OMW327580:OMZ327580 ODA327580:ODD327580 NTE327580:NTH327580 NJI327580:NJL327580 MZM327580:MZP327580 MPQ327580:MPT327580 MFU327580:MFX327580 LVY327580:LWB327580 LMC327580:LMF327580 LCG327580:LCJ327580 KSK327580:KSN327580 KIO327580:KIR327580 JYS327580:JYV327580 JOW327580:JOZ327580 JFA327580:JFD327580 IVE327580:IVH327580 ILI327580:ILL327580 IBM327580:IBP327580 HRQ327580:HRT327580 HHU327580:HHX327580 GXY327580:GYB327580 GOC327580:GOF327580 GEG327580:GEJ327580 FUK327580:FUN327580 FKO327580:FKR327580 FAS327580:FAV327580 EQW327580:EQZ327580 EHA327580:EHD327580 DXE327580:DXH327580 DNI327580:DNL327580 DDM327580:DDP327580 CTQ327580:CTT327580 CJU327580:CJX327580 BZY327580:CAB327580 BQC327580:BQF327580 BGG327580:BGJ327580 AWK327580:AWN327580 AMO327580:AMR327580 ACS327580:ACV327580 SW327580:SZ327580 JA327580:JD327580 WVM262044:WVP262044 WLQ262044:WLT262044 WBU262044:WBX262044 VRY262044:VSB262044 VIC262044:VIF262044 UYG262044:UYJ262044 UOK262044:UON262044 UEO262044:UER262044 TUS262044:TUV262044 TKW262044:TKZ262044 TBA262044:TBD262044 SRE262044:SRH262044 SHI262044:SHL262044 RXM262044:RXP262044 RNQ262044:RNT262044 RDU262044:RDX262044 QTY262044:QUB262044 QKC262044:QKF262044 QAG262044:QAJ262044 PQK262044:PQN262044 PGO262044:PGR262044 OWS262044:OWV262044 OMW262044:OMZ262044 ODA262044:ODD262044 NTE262044:NTH262044 NJI262044:NJL262044 MZM262044:MZP262044 MPQ262044:MPT262044 MFU262044:MFX262044 LVY262044:LWB262044 LMC262044:LMF262044 LCG262044:LCJ262044 KSK262044:KSN262044 KIO262044:KIR262044 JYS262044:JYV262044 JOW262044:JOZ262044 JFA262044:JFD262044 IVE262044:IVH262044 ILI262044:ILL262044 IBM262044:IBP262044 HRQ262044:HRT262044 HHU262044:HHX262044 GXY262044:GYB262044 GOC262044:GOF262044 GEG262044:GEJ262044 FUK262044:FUN262044 FKO262044:FKR262044 FAS262044:FAV262044 EQW262044:EQZ262044 EHA262044:EHD262044 DXE262044:DXH262044 DNI262044:DNL262044 DDM262044:DDP262044 CTQ262044:CTT262044 CJU262044:CJX262044 BZY262044:CAB262044 BQC262044:BQF262044 BGG262044:BGJ262044 AWK262044:AWN262044 AMO262044:AMR262044 ACS262044:ACV262044 SW262044:SZ262044 JA262044:JD262044 WVM196508:WVP196508 WLQ196508:WLT196508 WBU196508:WBX196508 VRY196508:VSB196508 VIC196508:VIF196508 UYG196508:UYJ196508 UOK196508:UON196508 UEO196508:UER196508 TUS196508:TUV196508 TKW196508:TKZ196508 TBA196508:TBD196508 SRE196508:SRH196508 SHI196508:SHL196508 RXM196508:RXP196508 RNQ196508:RNT196508 RDU196508:RDX196508 QTY196508:QUB196508 QKC196508:QKF196508 QAG196508:QAJ196508 PQK196508:PQN196508 PGO196508:PGR196508 OWS196508:OWV196508 OMW196508:OMZ196508 ODA196508:ODD196508 NTE196508:NTH196508 NJI196508:NJL196508 MZM196508:MZP196508 MPQ196508:MPT196508 MFU196508:MFX196508 LVY196508:LWB196508 LMC196508:LMF196508 LCG196508:LCJ196508 KSK196508:KSN196508 KIO196508:KIR196508 JYS196508:JYV196508 JOW196508:JOZ196508 JFA196508:JFD196508 IVE196508:IVH196508 ILI196508:ILL196508 IBM196508:IBP196508 HRQ196508:HRT196508 HHU196508:HHX196508 GXY196508:GYB196508 GOC196508:GOF196508 GEG196508:GEJ196508 FUK196508:FUN196508 FKO196508:FKR196508 FAS196508:FAV196508 EQW196508:EQZ196508 EHA196508:EHD196508 DXE196508:DXH196508 DNI196508:DNL196508 DDM196508:DDP196508 CTQ196508:CTT196508 CJU196508:CJX196508 BZY196508:CAB196508 BQC196508:BQF196508 BGG196508:BGJ196508 AWK196508:AWN196508 AMO196508:AMR196508 ACS196508:ACV196508 SW196508:SZ196508 JA196508:JD196508 WVM130972:WVP130972 WLQ130972:WLT130972 WBU130972:WBX130972 VRY130972:VSB130972 VIC130972:VIF130972 UYG130972:UYJ130972 UOK130972:UON130972 UEO130972:UER130972 TUS130972:TUV130972 TKW130972:TKZ130972 TBA130972:TBD130972 SRE130972:SRH130972 SHI130972:SHL130972 RXM130972:RXP130972 RNQ130972:RNT130972 RDU130972:RDX130972 QTY130972:QUB130972 QKC130972:QKF130972 QAG130972:QAJ130972 PQK130972:PQN130972 PGO130972:PGR130972 OWS130972:OWV130972 OMW130972:OMZ130972 ODA130972:ODD130972 NTE130972:NTH130972 NJI130972:NJL130972 MZM130972:MZP130972 MPQ130972:MPT130972 MFU130972:MFX130972 LVY130972:LWB130972 LMC130972:LMF130972 LCG130972:LCJ130972 KSK130972:KSN130972 KIO130972:KIR130972 JYS130972:JYV130972 JOW130972:JOZ130972 JFA130972:JFD130972 IVE130972:IVH130972 ILI130972:ILL130972 IBM130972:IBP130972 HRQ130972:HRT130972 HHU130972:HHX130972 GXY130972:GYB130972 GOC130972:GOF130972 GEG130972:GEJ130972 FUK130972:FUN130972 FKO130972:FKR130972 FAS130972:FAV130972 EQW130972:EQZ130972 EHA130972:EHD130972 DXE130972:DXH130972 DNI130972:DNL130972 DDM130972:DDP130972 CTQ130972:CTT130972 CJU130972:CJX130972 BZY130972:CAB130972 BQC130972:BQF130972 BGG130972:BGJ130972 AWK130972:AWN130972 AMO130972:AMR130972 ACS130972:ACV130972 SW130972:SZ130972 JA130972:JD130972 WVM65436:WVP65436 WLQ65436:WLT65436 WBU65436:WBX65436 VRY65436:VSB65436 VIC65436:VIF65436 UYG65436:UYJ65436 UOK65436:UON65436 UEO65436:UER65436 TUS65436:TUV65436 TKW65436:TKZ65436 TBA65436:TBD65436 SRE65436:SRH65436 SHI65436:SHL65436 RXM65436:RXP65436 RNQ65436:RNT65436 RDU65436:RDX65436 QTY65436:QUB65436 QKC65436:QKF65436 QAG65436:QAJ65436 PQK65436:PQN65436 PGO65436:PGR65436 OWS65436:OWV65436 OMW65436:OMZ65436 ODA65436:ODD65436 NTE65436:NTH65436 NJI65436:NJL65436 MZM65436:MZP65436 MPQ65436:MPT65436 MFU65436:MFX65436 LVY65436:LWB65436 LMC65436:LMF65436 LCG65436:LCJ65436 KSK65436:KSN65436 KIO65436:KIR65436 JYS65436:JYV65436 JOW65436:JOZ65436 JFA65436:JFD65436 IVE65436:IVH65436 ILI65436:ILL65436 IBM65436:IBP65436 HRQ65436:HRT65436 HHU65436:HHX65436 GXY65436:GYB65436 GOC65436:GOF65436 GEG65436:GEJ65436 FUK65436:FUN65436 FKO65436:FKR65436 FAS65436:FAV65436 EQW65436:EQZ65436 EHA65436:EHD65436 DXE65436:DXH65436 DNI65436:DNL65436 DDM65436:DDP65436 CTQ65436:CTT65436 CJU65436:CJX65436 BZY65436:CAB65436 BQC65436:BQF65436 BGG65436:BGJ65436 AWK65436:AWN65436 AMO65436:AMR65436 ACS65436:ACV65436 SW65436:SZ65436 JA65436:JD65436 WVM982943:WVM982945 WLQ982943:WLQ982945 WBU982943:WBU982945 VRY982943:VRY982945 VIC982943:VIC982945 UYG982943:UYG982945 UOK982943:UOK982945 UEO982943:UEO982945 TUS982943:TUS982945 TKW982943:TKW982945 TBA982943:TBA982945 SRE982943:SRE982945 SHI982943:SHI982945 RXM982943:RXM982945 RNQ982943:RNQ982945 RDU982943:RDU982945 QTY982943:QTY982945 QKC982943:QKC982945 QAG982943:QAG982945 PQK982943:PQK982945 PGO982943:PGO982945 OWS982943:OWS982945 OMW982943:OMW982945 ODA982943:ODA982945 NTE982943:NTE982945 NJI982943:NJI982945 MZM982943:MZM982945 MPQ982943:MPQ982945 MFU982943:MFU982945 LVY982943:LVY982945 LMC982943:LMC982945 LCG982943:LCG982945 KSK982943:KSK982945 KIO982943:KIO982945 JYS982943:JYS982945 JOW982943:JOW982945 JFA982943:JFA982945 IVE982943:IVE982945 ILI982943:ILI982945 IBM982943:IBM982945 HRQ982943:HRQ982945 HHU982943:HHU982945 GXY982943:GXY982945 GOC982943:GOC982945 GEG982943:GEG982945 FUK982943:FUK982945 FKO982943:FKO982945 FAS982943:FAS982945 EQW982943:EQW982945 EHA982943:EHA982945 DXE982943:DXE982945 DNI982943:DNI982945 DDM982943:DDM982945 CTQ982943:CTQ982945 CJU982943:CJU982945 BZY982943:BZY982945 BQC982943:BQC982945 BGG982943:BGG982945 AWK982943:AWK982945 AMO982943:AMO982945 ACS982943:ACS982945 SW982943:SW982945 JA982943:JA982945 WVM917407:WVM917409 WLQ917407:WLQ917409 WBU917407:WBU917409 VRY917407:VRY917409 VIC917407:VIC917409 UYG917407:UYG917409 UOK917407:UOK917409 UEO917407:UEO917409 TUS917407:TUS917409 TKW917407:TKW917409 TBA917407:TBA917409 SRE917407:SRE917409 SHI917407:SHI917409 RXM917407:RXM917409 RNQ917407:RNQ917409 RDU917407:RDU917409 QTY917407:QTY917409 QKC917407:QKC917409 QAG917407:QAG917409 PQK917407:PQK917409 PGO917407:PGO917409 OWS917407:OWS917409 OMW917407:OMW917409 ODA917407:ODA917409 NTE917407:NTE917409 NJI917407:NJI917409 MZM917407:MZM917409 MPQ917407:MPQ917409 MFU917407:MFU917409 LVY917407:LVY917409 LMC917407:LMC917409 LCG917407:LCG917409 KSK917407:KSK917409 KIO917407:KIO917409 JYS917407:JYS917409 JOW917407:JOW917409 JFA917407:JFA917409 IVE917407:IVE917409 ILI917407:ILI917409 IBM917407:IBM917409 HRQ917407:HRQ917409 HHU917407:HHU917409 GXY917407:GXY917409 GOC917407:GOC917409 GEG917407:GEG917409 FUK917407:FUK917409 FKO917407:FKO917409 FAS917407:FAS917409 EQW917407:EQW917409 EHA917407:EHA917409 DXE917407:DXE917409 DNI917407:DNI917409 DDM917407:DDM917409 CTQ917407:CTQ917409 CJU917407:CJU917409 BZY917407:BZY917409 BQC917407:BQC917409 BGG917407:BGG917409 AWK917407:AWK917409 AMO917407:AMO917409 ACS917407:ACS917409 SW917407:SW917409 JA917407:JA917409 WVM851871:WVM851873 WLQ851871:WLQ851873 WBU851871:WBU851873 VRY851871:VRY851873 VIC851871:VIC851873 UYG851871:UYG851873 UOK851871:UOK851873 UEO851871:UEO851873 TUS851871:TUS851873 TKW851871:TKW851873 TBA851871:TBA851873 SRE851871:SRE851873 SHI851871:SHI851873 RXM851871:RXM851873 RNQ851871:RNQ851873 RDU851871:RDU851873 QTY851871:QTY851873 QKC851871:QKC851873 QAG851871:QAG851873 PQK851871:PQK851873 PGO851871:PGO851873 OWS851871:OWS851873 OMW851871:OMW851873 ODA851871:ODA851873 NTE851871:NTE851873 NJI851871:NJI851873 MZM851871:MZM851873 MPQ851871:MPQ851873 MFU851871:MFU851873 LVY851871:LVY851873 LMC851871:LMC851873 LCG851871:LCG851873 KSK851871:KSK851873 KIO851871:KIO851873 JYS851871:JYS851873 JOW851871:JOW851873 JFA851871:JFA851873 IVE851871:IVE851873 ILI851871:ILI851873 IBM851871:IBM851873 HRQ851871:HRQ851873 HHU851871:HHU851873 GXY851871:GXY851873 GOC851871:GOC851873 GEG851871:GEG851873 FUK851871:FUK851873 FKO851871:FKO851873 FAS851871:FAS851873 EQW851871:EQW851873 EHA851871:EHA851873 DXE851871:DXE851873 DNI851871:DNI851873 DDM851871:DDM851873 CTQ851871:CTQ851873 CJU851871:CJU851873 BZY851871:BZY851873 BQC851871:BQC851873 BGG851871:BGG851873 AWK851871:AWK851873 AMO851871:AMO851873 ACS851871:ACS851873 SW851871:SW851873 JA851871:JA851873 WVM786335:WVM786337 WLQ786335:WLQ786337 WBU786335:WBU786337 VRY786335:VRY786337 VIC786335:VIC786337 UYG786335:UYG786337 UOK786335:UOK786337 UEO786335:UEO786337 TUS786335:TUS786337 TKW786335:TKW786337 TBA786335:TBA786337 SRE786335:SRE786337 SHI786335:SHI786337 RXM786335:RXM786337 RNQ786335:RNQ786337 RDU786335:RDU786337 QTY786335:QTY786337 QKC786335:QKC786337 QAG786335:QAG786337 PQK786335:PQK786337 PGO786335:PGO786337 OWS786335:OWS786337 OMW786335:OMW786337 ODA786335:ODA786337 NTE786335:NTE786337 NJI786335:NJI786337 MZM786335:MZM786337 MPQ786335:MPQ786337 MFU786335:MFU786337 LVY786335:LVY786337 LMC786335:LMC786337 LCG786335:LCG786337 KSK786335:KSK786337 KIO786335:KIO786337 JYS786335:JYS786337 JOW786335:JOW786337 JFA786335:JFA786337 IVE786335:IVE786337 ILI786335:ILI786337 IBM786335:IBM786337 HRQ786335:HRQ786337 HHU786335:HHU786337 GXY786335:GXY786337 GOC786335:GOC786337 GEG786335:GEG786337 FUK786335:FUK786337 FKO786335:FKO786337 FAS786335:FAS786337 EQW786335:EQW786337 EHA786335:EHA786337 DXE786335:DXE786337 DNI786335:DNI786337 DDM786335:DDM786337 CTQ786335:CTQ786337 CJU786335:CJU786337 BZY786335:BZY786337 BQC786335:BQC786337 BGG786335:BGG786337 AWK786335:AWK786337 AMO786335:AMO786337 ACS786335:ACS786337 SW786335:SW786337 JA786335:JA786337 WVM720799:WVM720801 WLQ720799:WLQ720801 WBU720799:WBU720801 VRY720799:VRY720801 VIC720799:VIC720801 UYG720799:UYG720801 UOK720799:UOK720801 UEO720799:UEO720801 TUS720799:TUS720801 TKW720799:TKW720801 TBA720799:TBA720801 SRE720799:SRE720801 SHI720799:SHI720801 RXM720799:RXM720801 RNQ720799:RNQ720801 RDU720799:RDU720801 QTY720799:QTY720801 QKC720799:QKC720801 QAG720799:QAG720801 PQK720799:PQK720801 PGO720799:PGO720801 OWS720799:OWS720801 OMW720799:OMW720801 ODA720799:ODA720801 NTE720799:NTE720801 NJI720799:NJI720801 MZM720799:MZM720801 MPQ720799:MPQ720801 MFU720799:MFU720801 LVY720799:LVY720801 LMC720799:LMC720801 LCG720799:LCG720801 KSK720799:KSK720801 KIO720799:KIO720801 JYS720799:JYS720801 JOW720799:JOW720801 JFA720799:JFA720801 IVE720799:IVE720801 ILI720799:ILI720801 IBM720799:IBM720801 HRQ720799:HRQ720801 HHU720799:HHU720801 GXY720799:GXY720801 GOC720799:GOC720801 GEG720799:GEG720801 FUK720799:FUK720801 FKO720799:FKO720801 FAS720799:FAS720801 EQW720799:EQW720801 EHA720799:EHA720801 DXE720799:DXE720801 DNI720799:DNI720801 DDM720799:DDM720801 CTQ720799:CTQ720801 CJU720799:CJU720801 BZY720799:BZY720801 BQC720799:BQC720801 BGG720799:BGG720801 AWK720799:AWK720801 AMO720799:AMO720801 ACS720799:ACS720801 SW720799:SW720801 JA720799:JA720801 WVM655263:WVM655265 WLQ655263:WLQ655265 WBU655263:WBU655265 VRY655263:VRY655265 VIC655263:VIC655265 UYG655263:UYG655265 UOK655263:UOK655265 UEO655263:UEO655265 TUS655263:TUS655265 TKW655263:TKW655265 TBA655263:TBA655265 SRE655263:SRE655265 SHI655263:SHI655265 RXM655263:RXM655265 RNQ655263:RNQ655265 RDU655263:RDU655265 QTY655263:QTY655265 QKC655263:QKC655265 QAG655263:QAG655265 PQK655263:PQK655265 PGO655263:PGO655265 OWS655263:OWS655265 OMW655263:OMW655265 ODA655263:ODA655265 NTE655263:NTE655265 NJI655263:NJI655265 MZM655263:MZM655265 MPQ655263:MPQ655265 MFU655263:MFU655265 LVY655263:LVY655265 LMC655263:LMC655265 LCG655263:LCG655265 KSK655263:KSK655265 KIO655263:KIO655265 JYS655263:JYS655265 JOW655263:JOW655265 JFA655263:JFA655265 IVE655263:IVE655265 ILI655263:ILI655265 IBM655263:IBM655265 HRQ655263:HRQ655265 HHU655263:HHU655265 GXY655263:GXY655265 GOC655263:GOC655265 GEG655263:GEG655265 FUK655263:FUK655265 FKO655263:FKO655265 FAS655263:FAS655265 EQW655263:EQW655265 EHA655263:EHA655265 DXE655263:DXE655265 DNI655263:DNI655265 DDM655263:DDM655265 CTQ655263:CTQ655265 CJU655263:CJU655265 BZY655263:BZY655265 BQC655263:BQC655265 BGG655263:BGG655265 AWK655263:AWK655265 AMO655263:AMO655265 ACS655263:ACS655265 SW655263:SW655265 JA655263:JA655265 WVM589727:WVM589729 WLQ589727:WLQ589729 WBU589727:WBU589729 VRY589727:VRY589729 VIC589727:VIC589729 UYG589727:UYG589729 UOK589727:UOK589729 UEO589727:UEO589729 TUS589727:TUS589729 TKW589727:TKW589729 TBA589727:TBA589729 SRE589727:SRE589729 SHI589727:SHI589729 RXM589727:RXM589729 RNQ589727:RNQ589729 RDU589727:RDU589729 QTY589727:QTY589729 QKC589727:QKC589729 QAG589727:QAG589729 PQK589727:PQK589729 PGO589727:PGO589729 OWS589727:OWS589729 OMW589727:OMW589729 ODA589727:ODA589729 NTE589727:NTE589729 NJI589727:NJI589729 MZM589727:MZM589729 MPQ589727:MPQ589729 MFU589727:MFU589729 LVY589727:LVY589729 LMC589727:LMC589729 LCG589727:LCG589729 KSK589727:KSK589729 KIO589727:KIO589729 JYS589727:JYS589729 JOW589727:JOW589729 JFA589727:JFA589729 IVE589727:IVE589729 ILI589727:ILI589729 IBM589727:IBM589729 HRQ589727:HRQ589729 HHU589727:HHU589729 GXY589727:GXY589729 GOC589727:GOC589729 GEG589727:GEG589729 FUK589727:FUK589729 FKO589727:FKO589729 FAS589727:FAS589729 EQW589727:EQW589729 EHA589727:EHA589729 DXE589727:DXE589729 DNI589727:DNI589729 DDM589727:DDM589729 CTQ589727:CTQ589729 CJU589727:CJU589729 BZY589727:BZY589729 BQC589727:BQC589729 BGG589727:BGG589729 AWK589727:AWK589729 AMO589727:AMO589729 ACS589727:ACS589729 SW589727:SW589729 JA589727:JA589729 WVM524191:WVM524193 WLQ524191:WLQ524193 WBU524191:WBU524193 VRY524191:VRY524193 VIC524191:VIC524193 UYG524191:UYG524193 UOK524191:UOK524193 UEO524191:UEO524193 TUS524191:TUS524193 TKW524191:TKW524193 TBA524191:TBA524193 SRE524191:SRE524193 SHI524191:SHI524193 RXM524191:RXM524193 RNQ524191:RNQ524193 RDU524191:RDU524193 QTY524191:QTY524193 QKC524191:QKC524193 QAG524191:QAG524193 PQK524191:PQK524193 PGO524191:PGO524193 OWS524191:OWS524193 OMW524191:OMW524193 ODA524191:ODA524193 NTE524191:NTE524193 NJI524191:NJI524193 MZM524191:MZM524193 MPQ524191:MPQ524193 MFU524191:MFU524193 LVY524191:LVY524193 LMC524191:LMC524193 LCG524191:LCG524193 KSK524191:KSK524193 KIO524191:KIO524193 JYS524191:JYS524193 JOW524191:JOW524193 JFA524191:JFA524193 IVE524191:IVE524193 ILI524191:ILI524193 IBM524191:IBM524193 HRQ524191:HRQ524193 HHU524191:HHU524193 GXY524191:GXY524193 GOC524191:GOC524193 GEG524191:GEG524193 FUK524191:FUK524193 FKO524191:FKO524193 FAS524191:FAS524193 EQW524191:EQW524193 EHA524191:EHA524193 DXE524191:DXE524193 DNI524191:DNI524193 DDM524191:DDM524193 CTQ524191:CTQ524193 CJU524191:CJU524193 BZY524191:BZY524193 BQC524191:BQC524193 BGG524191:BGG524193 AWK524191:AWK524193 AMO524191:AMO524193 ACS524191:ACS524193 SW524191:SW524193 JA524191:JA524193 WVM458655:WVM458657 WLQ458655:WLQ458657 WBU458655:WBU458657 VRY458655:VRY458657 VIC458655:VIC458657 UYG458655:UYG458657 UOK458655:UOK458657 UEO458655:UEO458657 TUS458655:TUS458657 TKW458655:TKW458657 TBA458655:TBA458657 SRE458655:SRE458657 SHI458655:SHI458657 RXM458655:RXM458657 RNQ458655:RNQ458657 RDU458655:RDU458657 QTY458655:QTY458657 QKC458655:QKC458657 QAG458655:QAG458657 PQK458655:PQK458657 PGO458655:PGO458657 OWS458655:OWS458657 OMW458655:OMW458657 ODA458655:ODA458657 NTE458655:NTE458657 NJI458655:NJI458657 MZM458655:MZM458657 MPQ458655:MPQ458657 MFU458655:MFU458657 LVY458655:LVY458657 LMC458655:LMC458657 LCG458655:LCG458657 KSK458655:KSK458657 KIO458655:KIO458657 JYS458655:JYS458657 JOW458655:JOW458657 JFA458655:JFA458657 IVE458655:IVE458657 ILI458655:ILI458657 IBM458655:IBM458657 HRQ458655:HRQ458657 HHU458655:HHU458657 GXY458655:GXY458657 GOC458655:GOC458657 GEG458655:GEG458657 FUK458655:FUK458657 FKO458655:FKO458657 FAS458655:FAS458657 EQW458655:EQW458657 EHA458655:EHA458657 DXE458655:DXE458657 DNI458655:DNI458657 DDM458655:DDM458657 CTQ458655:CTQ458657 CJU458655:CJU458657 BZY458655:BZY458657 BQC458655:BQC458657 BGG458655:BGG458657 AWK458655:AWK458657 AMO458655:AMO458657 ACS458655:ACS458657 SW458655:SW458657 JA458655:JA458657 WVM393119:WVM393121 WLQ393119:WLQ393121 WBU393119:WBU393121 VRY393119:VRY393121 VIC393119:VIC393121 UYG393119:UYG393121 UOK393119:UOK393121 UEO393119:UEO393121 TUS393119:TUS393121 TKW393119:TKW393121 TBA393119:TBA393121 SRE393119:SRE393121 SHI393119:SHI393121 RXM393119:RXM393121 RNQ393119:RNQ393121 RDU393119:RDU393121 QTY393119:QTY393121 QKC393119:QKC393121 QAG393119:QAG393121 PQK393119:PQK393121 PGO393119:PGO393121 OWS393119:OWS393121 OMW393119:OMW393121 ODA393119:ODA393121 NTE393119:NTE393121 NJI393119:NJI393121 MZM393119:MZM393121 MPQ393119:MPQ393121 MFU393119:MFU393121 LVY393119:LVY393121 LMC393119:LMC393121 LCG393119:LCG393121 KSK393119:KSK393121 KIO393119:KIO393121 JYS393119:JYS393121 JOW393119:JOW393121 JFA393119:JFA393121 IVE393119:IVE393121 ILI393119:ILI393121 IBM393119:IBM393121 HRQ393119:HRQ393121 HHU393119:HHU393121 GXY393119:GXY393121 GOC393119:GOC393121 GEG393119:GEG393121 FUK393119:FUK393121 FKO393119:FKO393121 FAS393119:FAS393121 EQW393119:EQW393121 EHA393119:EHA393121 DXE393119:DXE393121 DNI393119:DNI393121 DDM393119:DDM393121 CTQ393119:CTQ393121 CJU393119:CJU393121 BZY393119:BZY393121 BQC393119:BQC393121 BGG393119:BGG393121 AWK393119:AWK393121 AMO393119:AMO393121 ACS393119:ACS393121 SW393119:SW393121 JA393119:JA393121 WVM327583:WVM327585 WLQ327583:WLQ327585 WBU327583:WBU327585 VRY327583:VRY327585 VIC327583:VIC327585 UYG327583:UYG327585 UOK327583:UOK327585 UEO327583:UEO327585 TUS327583:TUS327585 TKW327583:TKW327585 TBA327583:TBA327585 SRE327583:SRE327585 SHI327583:SHI327585 RXM327583:RXM327585 RNQ327583:RNQ327585 RDU327583:RDU327585 QTY327583:QTY327585 QKC327583:QKC327585 QAG327583:QAG327585 PQK327583:PQK327585 PGO327583:PGO327585 OWS327583:OWS327585 OMW327583:OMW327585 ODA327583:ODA327585 NTE327583:NTE327585 NJI327583:NJI327585 MZM327583:MZM327585 MPQ327583:MPQ327585 MFU327583:MFU327585 LVY327583:LVY327585 LMC327583:LMC327585 LCG327583:LCG327585 KSK327583:KSK327585 KIO327583:KIO327585 JYS327583:JYS327585 JOW327583:JOW327585 JFA327583:JFA327585 IVE327583:IVE327585 ILI327583:ILI327585 IBM327583:IBM327585 HRQ327583:HRQ327585 HHU327583:HHU327585 GXY327583:GXY327585 GOC327583:GOC327585 GEG327583:GEG327585 FUK327583:FUK327585 FKO327583:FKO327585 FAS327583:FAS327585 EQW327583:EQW327585 EHA327583:EHA327585 DXE327583:DXE327585 DNI327583:DNI327585 DDM327583:DDM327585 CTQ327583:CTQ327585 CJU327583:CJU327585 BZY327583:BZY327585 BQC327583:BQC327585 BGG327583:BGG327585 AWK327583:AWK327585 AMO327583:AMO327585 ACS327583:ACS327585 SW327583:SW327585 JA327583:JA327585 WVM262047:WVM262049 WLQ262047:WLQ262049 WBU262047:WBU262049 VRY262047:VRY262049 VIC262047:VIC262049 UYG262047:UYG262049 UOK262047:UOK262049 UEO262047:UEO262049 TUS262047:TUS262049 TKW262047:TKW262049 TBA262047:TBA262049 SRE262047:SRE262049 SHI262047:SHI262049 RXM262047:RXM262049 RNQ262047:RNQ262049 RDU262047:RDU262049 QTY262047:QTY262049 QKC262047:QKC262049 QAG262047:QAG262049 PQK262047:PQK262049 PGO262047:PGO262049 OWS262047:OWS262049 OMW262047:OMW262049 ODA262047:ODA262049 NTE262047:NTE262049 NJI262047:NJI262049 MZM262047:MZM262049 MPQ262047:MPQ262049 MFU262047:MFU262049 LVY262047:LVY262049 LMC262047:LMC262049 LCG262047:LCG262049 KSK262047:KSK262049 KIO262047:KIO262049 JYS262047:JYS262049 JOW262047:JOW262049 JFA262047:JFA262049 IVE262047:IVE262049 ILI262047:ILI262049 IBM262047:IBM262049 HRQ262047:HRQ262049 HHU262047:HHU262049 GXY262047:GXY262049 GOC262047:GOC262049 GEG262047:GEG262049 FUK262047:FUK262049 FKO262047:FKO262049 FAS262047:FAS262049 EQW262047:EQW262049 EHA262047:EHA262049 DXE262047:DXE262049 DNI262047:DNI262049 DDM262047:DDM262049 CTQ262047:CTQ262049 CJU262047:CJU262049 BZY262047:BZY262049 BQC262047:BQC262049 BGG262047:BGG262049 AWK262047:AWK262049 AMO262047:AMO262049 ACS262047:ACS262049 SW262047:SW262049 JA262047:JA262049 WVM196511:WVM196513 WLQ196511:WLQ196513 WBU196511:WBU196513 VRY196511:VRY196513 VIC196511:VIC196513 UYG196511:UYG196513 UOK196511:UOK196513 UEO196511:UEO196513 TUS196511:TUS196513 TKW196511:TKW196513 TBA196511:TBA196513 SRE196511:SRE196513 SHI196511:SHI196513 RXM196511:RXM196513 RNQ196511:RNQ196513 RDU196511:RDU196513 QTY196511:QTY196513 QKC196511:QKC196513 QAG196511:QAG196513 PQK196511:PQK196513 PGO196511:PGO196513 OWS196511:OWS196513 OMW196511:OMW196513 ODA196511:ODA196513 NTE196511:NTE196513 NJI196511:NJI196513 MZM196511:MZM196513 MPQ196511:MPQ196513 MFU196511:MFU196513 LVY196511:LVY196513 LMC196511:LMC196513 LCG196511:LCG196513 KSK196511:KSK196513 KIO196511:KIO196513 JYS196511:JYS196513 JOW196511:JOW196513 JFA196511:JFA196513 IVE196511:IVE196513 ILI196511:ILI196513 IBM196511:IBM196513 HRQ196511:HRQ196513 HHU196511:HHU196513 GXY196511:GXY196513 GOC196511:GOC196513 GEG196511:GEG196513 FUK196511:FUK196513 FKO196511:FKO196513 FAS196511:FAS196513 EQW196511:EQW196513 EHA196511:EHA196513 DXE196511:DXE196513 DNI196511:DNI196513 DDM196511:DDM196513 CTQ196511:CTQ196513 CJU196511:CJU196513 BZY196511:BZY196513 BQC196511:BQC196513 BGG196511:BGG196513 AWK196511:AWK196513 AMO196511:AMO196513 ACS196511:ACS196513 SW196511:SW196513 JA196511:JA196513 WVM130975:WVM130977 WLQ130975:WLQ130977 WBU130975:WBU130977 VRY130975:VRY130977 VIC130975:VIC130977 UYG130975:UYG130977 UOK130975:UOK130977 UEO130975:UEO130977 TUS130975:TUS130977 TKW130975:TKW130977 TBA130975:TBA130977 SRE130975:SRE130977 SHI130975:SHI130977 RXM130975:RXM130977 RNQ130975:RNQ130977 RDU130975:RDU130977 QTY130975:QTY130977 QKC130975:QKC130977 QAG130975:QAG130977 PQK130975:PQK130977 PGO130975:PGO130977 OWS130975:OWS130977 OMW130975:OMW130977 ODA130975:ODA130977 NTE130975:NTE130977 NJI130975:NJI130977 MZM130975:MZM130977 MPQ130975:MPQ130977 MFU130975:MFU130977 LVY130975:LVY130977 LMC130975:LMC130977 LCG130975:LCG130977 KSK130975:KSK130977 KIO130975:KIO130977 JYS130975:JYS130977 JOW130975:JOW130977 JFA130975:JFA130977 IVE130975:IVE130977 ILI130975:ILI130977 IBM130975:IBM130977 HRQ130975:HRQ130977 HHU130975:HHU130977 GXY130975:GXY130977 GOC130975:GOC130977 GEG130975:GEG130977 FUK130975:FUK130977 FKO130975:FKO130977 FAS130975:FAS130977 EQW130975:EQW130977 EHA130975:EHA130977 DXE130975:DXE130977 DNI130975:DNI130977 DDM130975:DDM130977 CTQ130975:CTQ130977 CJU130975:CJU130977 BZY130975:BZY130977 BQC130975:BQC130977 BGG130975:BGG130977 AWK130975:AWK130977 AMO130975:AMO130977 ACS130975:ACS130977 SW130975:SW130977 JA130975:JA130977 WVM65439:WVM65441 WLQ65439:WLQ65441 WBU65439:WBU65441 VRY65439:VRY65441 VIC65439:VIC65441 UYG65439:UYG65441 UOK65439:UOK65441 UEO65439:UEO65441 TUS65439:TUS65441 TKW65439:TKW65441 TBA65439:TBA65441 SRE65439:SRE65441 SHI65439:SHI65441 RXM65439:RXM65441 RNQ65439:RNQ65441 RDU65439:RDU65441 QTY65439:QTY65441 QKC65439:QKC65441 QAG65439:QAG65441 PQK65439:PQK65441 PGO65439:PGO65441 OWS65439:OWS65441 OMW65439:OMW65441 ODA65439:ODA65441 NTE65439:NTE65441 NJI65439:NJI65441 MZM65439:MZM65441 MPQ65439:MPQ65441 MFU65439:MFU65441 LVY65439:LVY65441 LMC65439:LMC65441 LCG65439:LCG65441 KSK65439:KSK65441 KIO65439:KIO65441 JYS65439:JYS65441 JOW65439:JOW65441 JFA65439:JFA65441 IVE65439:IVE65441 ILI65439:ILI65441 IBM65439:IBM65441 HRQ65439:HRQ65441 HHU65439:HHU65441 GXY65439:GXY65441 GOC65439:GOC65441 GEG65439:GEG65441 FUK65439:FUK65441 FKO65439:FKO65441 FAS65439:FAS65441 EQW65439:EQW65441 EHA65439:EHA65441 DXE65439:DXE65441 DNI65439:DNI65441 DDM65439:DDM65441 CTQ65439:CTQ65441 CJU65439:CJU65441 BZY65439:BZY65441 BQC65439:BQC65441 BGG65439:BGG65441 AWK65439:AWK65441 AMO65439:AMO65441 ACS65439:ACS65441 SW65439:SW65441 JA65439:JA65441 WVN982937:WVO982937 WLR982937:WLS982937 WBV982937:WBW982937 VRZ982937:VSA982937 VID982937:VIE982937 UYH982937:UYI982937 UOL982937:UOM982937 UEP982937:UEQ982937 TUT982937:TUU982937 TKX982937:TKY982937 TBB982937:TBC982937 SRF982937:SRG982937 SHJ982937:SHK982937 RXN982937:RXO982937 RNR982937:RNS982937 RDV982937:RDW982937 QTZ982937:QUA982937 QKD982937:QKE982937 QAH982937:QAI982937 PQL982937:PQM982937 PGP982937:PGQ982937 OWT982937:OWU982937 OMX982937:OMY982937 ODB982937:ODC982937 NTF982937:NTG982937 NJJ982937:NJK982937 MZN982937:MZO982937 MPR982937:MPS982937 MFV982937:MFW982937 LVZ982937:LWA982937 LMD982937:LME982937 LCH982937:LCI982937 KSL982937:KSM982937 KIP982937:KIQ982937 JYT982937:JYU982937 JOX982937:JOY982937 JFB982937:JFC982937 IVF982937:IVG982937 ILJ982937:ILK982937 IBN982937:IBO982937 HRR982937:HRS982937 HHV982937:HHW982937 GXZ982937:GYA982937 GOD982937:GOE982937 GEH982937:GEI982937 FUL982937:FUM982937 FKP982937:FKQ982937 FAT982937:FAU982937 EQX982937:EQY982937 EHB982937:EHC982937 DXF982937:DXG982937 DNJ982937:DNK982937 DDN982937:DDO982937 CTR982937:CTS982937 CJV982937:CJW982937 BZZ982937:CAA982937 BQD982937:BQE982937 BGH982937:BGI982937 AWL982937:AWM982937 AMP982937:AMQ982937 ACT982937:ACU982937 SX982937:SY982937 JB982937:JC982937 WVN917401:WVO917401 WLR917401:WLS917401 WBV917401:WBW917401 VRZ917401:VSA917401 VID917401:VIE917401 UYH917401:UYI917401 UOL917401:UOM917401 UEP917401:UEQ917401 TUT917401:TUU917401 TKX917401:TKY917401 TBB917401:TBC917401 SRF917401:SRG917401 SHJ917401:SHK917401 RXN917401:RXO917401 RNR917401:RNS917401 RDV917401:RDW917401 QTZ917401:QUA917401 QKD917401:QKE917401 QAH917401:QAI917401 PQL917401:PQM917401 PGP917401:PGQ917401 OWT917401:OWU917401 OMX917401:OMY917401 ODB917401:ODC917401 NTF917401:NTG917401 NJJ917401:NJK917401 MZN917401:MZO917401 MPR917401:MPS917401 MFV917401:MFW917401 LVZ917401:LWA917401 LMD917401:LME917401 LCH917401:LCI917401 KSL917401:KSM917401 KIP917401:KIQ917401 JYT917401:JYU917401 JOX917401:JOY917401 JFB917401:JFC917401 IVF917401:IVG917401 ILJ917401:ILK917401 IBN917401:IBO917401 HRR917401:HRS917401 HHV917401:HHW917401 GXZ917401:GYA917401 GOD917401:GOE917401 GEH917401:GEI917401 FUL917401:FUM917401 FKP917401:FKQ917401 FAT917401:FAU917401 EQX917401:EQY917401 EHB917401:EHC917401 DXF917401:DXG917401 DNJ917401:DNK917401 DDN917401:DDO917401 CTR917401:CTS917401 CJV917401:CJW917401 BZZ917401:CAA917401 BQD917401:BQE917401 BGH917401:BGI917401 AWL917401:AWM917401 AMP917401:AMQ917401 ACT917401:ACU917401 SX917401:SY917401 JB917401:JC917401 WVN851865:WVO851865 WLR851865:WLS851865 WBV851865:WBW851865 VRZ851865:VSA851865 VID851865:VIE851865 UYH851865:UYI851865 UOL851865:UOM851865 UEP851865:UEQ851865 TUT851865:TUU851865 TKX851865:TKY851865 TBB851865:TBC851865 SRF851865:SRG851865 SHJ851865:SHK851865 RXN851865:RXO851865 RNR851865:RNS851865 RDV851865:RDW851865 QTZ851865:QUA851865 QKD851865:QKE851865 QAH851865:QAI851865 PQL851865:PQM851865 PGP851865:PGQ851865 OWT851865:OWU851865 OMX851865:OMY851865 ODB851865:ODC851865 NTF851865:NTG851865 NJJ851865:NJK851865 MZN851865:MZO851865 MPR851865:MPS851865 MFV851865:MFW851865 LVZ851865:LWA851865 LMD851865:LME851865 LCH851865:LCI851865 KSL851865:KSM851865 KIP851865:KIQ851865 JYT851865:JYU851865 JOX851865:JOY851865 JFB851865:JFC851865 IVF851865:IVG851865 ILJ851865:ILK851865 IBN851865:IBO851865 HRR851865:HRS851865 HHV851865:HHW851865 GXZ851865:GYA851865 GOD851865:GOE851865 GEH851865:GEI851865 FUL851865:FUM851865 FKP851865:FKQ851865 FAT851865:FAU851865 EQX851865:EQY851865 EHB851865:EHC851865 DXF851865:DXG851865 DNJ851865:DNK851865 DDN851865:DDO851865 CTR851865:CTS851865 CJV851865:CJW851865 BZZ851865:CAA851865 BQD851865:BQE851865 BGH851865:BGI851865 AWL851865:AWM851865 AMP851865:AMQ851865 ACT851865:ACU851865 SX851865:SY851865 JB851865:JC851865 WVN786329:WVO786329 WLR786329:WLS786329 WBV786329:WBW786329 VRZ786329:VSA786329 VID786329:VIE786329 UYH786329:UYI786329 UOL786329:UOM786329 UEP786329:UEQ786329 TUT786329:TUU786329 TKX786329:TKY786329 TBB786329:TBC786329 SRF786329:SRG786329 SHJ786329:SHK786329 RXN786329:RXO786329 RNR786329:RNS786329 RDV786329:RDW786329 QTZ786329:QUA786329 QKD786329:QKE786329 QAH786329:QAI786329 PQL786329:PQM786329 PGP786329:PGQ786329 OWT786329:OWU786329 OMX786329:OMY786329 ODB786329:ODC786329 NTF786329:NTG786329 NJJ786329:NJK786329 MZN786329:MZO786329 MPR786329:MPS786329 MFV786329:MFW786329 LVZ786329:LWA786329 LMD786329:LME786329 LCH786329:LCI786329 KSL786329:KSM786329 KIP786329:KIQ786329 JYT786329:JYU786329 JOX786329:JOY786329 JFB786329:JFC786329 IVF786329:IVG786329 ILJ786329:ILK786329 IBN786329:IBO786329 HRR786329:HRS786329 HHV786329:HHW786329 GXZ786329:GYA786329 GOD786329:GOE786329 GEH786329:GEI786329 FUL786329:FUM786329 FKP786329:FKQ786329 FAT786329:FAU786329 EQX786329:EQY786329 EHB786329:EHC786329 DXF786329:DXG786329 DNJ786329:DNK786329 DDN786329:DDO786329 CTR786329:CTS786329 CJV786329:CJW786329 BZZ786329:CAA786329 BQD786329:BQE786329 BGH786329:BGI786329 AWL786329:AWM786329 AMP786329:AMQ786329 ACT786329:ACU786329 SX786329:SY786329 JB786329:JC786329 WVN720793:WVO720793 WLR720793:WLS720793 WBV720793:WBW720793 VRZ720793:VSA720793 VID720793:VIE720793 UYH720793:UYI720793 UOL720793:UOM720793 UEP720793:UEQ720793 TUT720793:TUU720793 TKX720793:TKY720793 TBB720793:TBC720793 SRF720793:SRG720793 SHJ720793:SHK720793 RXN720793:RXO720793 RNR720793:RNS720793 RDV720793:RDW720793 QTZ720793:QUA720793 QKD720793:QKE720793 QAH720793:QAI720793 PQL720793:PQM720793 PGP720793:PGQ720793 OWT720793:OWU720793 OMX720793:OMY720793 ODB720793:ODC720793 NTF720793:NTG720793 NJJ720793:NJK720793 MZN720793:MZO720793 MPR720793:MPS720793 MFV720793:MFW720793 LVZ720793:LWA720793 LMD720793:LME720793 LCH720793:LCI720793 KSL720793:KSM720793 KIP720793:KIQ720793 JYT720793:JYU720793 JOX720793:JOY720793 JFB720793:JFC720793 IVF720793:IVG720793 ILJ720793:ILK720793 IBN720793:IBO720793 HRR720793:HRS720793 HHV720793:HHW720793 GXZ720793:GYA720793 GOD720793:GOE720793 GEH720793:GEI720793 FUL720793:FUM720793 FKP720793:FKQ720793 FAT720793:FAU720793 EQX720793:EQY720793 EHB720793:EHC720793 DXF720793:DXG720793 DNJ720793:DNK720793 DDN720793:DDO720793 CTR720793:CTS720793 CJV720793:CJW720793 BZZ720793:CAA720793 BQD720793:BQE720793 BGH720793:BGI720793 AWL720793:AWM720793 AMP720793:AMQ720793 ACT720793:ACU720793 SX720793:SY720793 JB720793:JC720793 WVN655257:WVO655257 WLR655257:WLS655257 WBV655257:WBW655257 VRZ655257:VSA655257 VID655257:VIE655257 UYH655257:UYI655257 UOL655257:UOM655257 UEP655257:UEQ655257 TUT655257:TUU655257 TKX655257:TKY655257 TBB655257:TBC655257 SRF655257:SRG655257 SHJ655257:SHK655257 RXN655257:RXO655257 RNR655257:RNS655257 RDV655257:RDW655257 QTZ655257:QUA655257 QKD655257:QKE655257 QAH655257:QAI655257 PQL655257:PQM655257 PGP655257:PGQ655257 OWT655257:OWU655257 OMX655257:OMY655257 ODB655257:ODC655257 NTF655257:NTG655257 NJJ655257:NJK655257 MZN655257:MZO655257 MPR655257:MPS655257 MFV655257:MFW655257 LVZ655257:LWA655257 LMD655257:LME655257 LCH655257:LCI655257 KSL655257:KSM655257 KIP655257:KIQ655257 JYT655257:JYU655257 JOX655257:JOY655257 JFB655257:JFC655257 IVF655257:IVG655257 ILJ655257:ILK655257 IBN655257:IBO655257 HRR655257:HRS655257 HHV655257:HHW655257 GXZ655257:GYA655257 GOD655257:GOE655257 GEH655257:GEI655257 FUL655257:FUM655257 FKP655257:FKQ655257 FAT655257:FAU655257 EQX655257:EQY655257 EHB655257:EHC655257 DXF655257:DXG655257 DNJ655257:DNK655257 DDN655257:DDO655257 CTR655257:CTS655257 CJV655257:CJW655257 BZZ655257:CAA655257 BQD655257:BQE655257 BGH655257:BGI655257 AWL655257:AWM655257 AMP655257:AMQ655257 ACT655257:ACU655257 SX655257:SY655257 JB655257:JC655257 WVN589721:WVO589721 WLR589721:WLS589721 WBV589721:WBW589721 VRZ589721:VSA589721 VID589721:VIE589721 UYH589721:UYI589721 UOL589721:UOM589721 UEP589721:UEQ589721 TUT589721:TUU589721 TKX589721:TKY589721 TBB589721:TBC589721 SRF589721:SRG589721 SHJ589721:SHK589721 RXN589721:RXO589721 RNR589721:RNS589721 RDV589721:RDW589721 QTZ589721:QUA589721 QKD589721:QKE589721 QAH589721:QAI589721 PQL589721:PQM589721 PGP589721:PGQ589721 OWT589721:OWU589721 OMX589721:OMY589721 ODB589721:ODC589721 NTF589721:NTG589721 NJJ589721:NJK589721 MZN589721:MZO589721 MPR589721:MPS589721 MFV589721:MFW589721 LVZ589721:LWA589721 LMD589721:LME589721 LCH589721:LCI589721 KSL589721:KSM589721 KIP589721:KIQ589721 JYT589721:JYU589721 JOX589721:JOY589721 JFB589721:JFC589721 IVF589721:IVG589721 ILJ589721:ILK589721 IBN589721:IBO589721 HRR589721:HRS589721 HHV589721:HHW589721 GXZ589721:GYA589721 GOD589721:GOE589721 GEH589721:GEI589721 FUL589721:FUM589721 FKP589721:FKQ589721 FAT589721:FAU589721 EQX589721:EQY589721 EHB589721:EHC589721 DXF589721:DXG589721 DNJ589721:DNK589721 DDN589721:DDO589721 CTR589721:CTS589721 CJV589721:CJW589721 BZZ589721:CAA589721 BQD589721:BQE589721 BGH589721:BGI589721 AWL589721:AWM589721 AMP589721:AMQ589721 ACT589721:ACU589721 SX589721:SY589721 JB589721:JC589721 WVN524185:WVO524185 WLR524185:WLS524185 WBV524185:WBW524185 VRZ524185:VSA524185 VID524185:VIE524185 UYH524185:UYI524185 UOL524185:UOM524185 UEP524185:UEQ524185 TUT524185:TUU524185 TKX524185:TKY524185 TBB524185:TBC524185 SRF524185:SRG524185 SHJ524185:SHK524185 RXN524185:RXO524185 RNR524185:RNS524185 RDV524185:RDW524185 QTZ524185:QUA524185 QKD524185:QKE524185 QAH524185:QAI524185 PQL524185:PQM524185 PGP524185:PGQ524185 OWT524185:OWU524185 OMX524185:OMY524185 ODB524185:ODC524185 NTF524185:NTG524185 NJJ524185:NJK524185 MZN524185:MZO524185 MPR524185:MPS524185 MFV524185:MFW524185 LVZ524185:LWA524185 LMD524185:LME524185 LCH524185:LCI524185 KSL524185:KSM524185 KIP524185:KIQ524185 JYT524185:JYU524185 JOX524185:JOY524185 JFB524185:JFC524185 IVF524185:IVG524185 ILJ524185:ILK524185 IBN524185:IBO524185 HRR524185:HRS524185 HHV524185:HHW524185 GXZ524185:GYA524185 GOD524185:GOE524185 GEH524185:GEI524185 FUL524185:FUM524185 FKP524185:FKQ524185 FAT524185:FAU524185 EQX524185:EQY524185 EHB524185:EHC524185 DXF524185:DXG524185 DNJ524185:DNK524185 DDN524185:DDO524185 CTR524185:CTS524185 CJV524185:CJW524185 BZZ524185:CAA524185 BQD524185:BQE524185 BGH524185:BGI524185 AWL524185:AWM524185 AMP524185:AMQ524185 ACT524185:ACU524185 SX524185:SY524185 JB524185:JC524185 WVN458649:WVO458649 WLR458649:WLS458649 WBV458649:WBW458649 VRZ458649:VSA458649 VID458649:VIE458649 UYH458649:UYI458649 UOL458649:UOM458649 UEP458649:UEQ458649 TUT458649:TUU458649 TKX458649:TKY458649 TBB458649:TBC458649 SRF458649:SRG458649 SHJ458649:SHK458649 RXN458649:RXO458649 RNR458649:RNS458649 RDV458649:RDW458649 QTZ458649:QUA458649 QKD458649:QKE458649 QAH458649:QAI458649 PQL458649:PQM458649 PGP458649:PGQ458649 OWT458649:OWU458649 OMX458649:OMY458649 ODB458649:ODC458649 NTF458649:NTG458649 NJJ458649:NJK458649 MZN458649:MZO458649 MPR458649:MPS458649 MFV458649:MFW458649 LVZ458649:LWA458649 LMD458649:LME458649 LCH458649:LCI458649 KSL458649:KSM458649 KIP458649:KIQ458649 JYT458649:JYU458649 JOX458649:JOY458649 JFB458649:JFC458649 IVF458649:IVG458649 ILJ458649:ILK458649 IBN458649:IBO458649 HRR458649:HRS458649 HHV458649:HHW458649 GXZ458649:GYA458649 GOD458649:GOE458649 GEH458649:GEI458649 FUL458649:FUM458649 FKP458649:FKQ458649 FAT458649:FAU458649 EQX458649:EQY458649 EHB458649:EHC458649 DXF458649:DXG458649 DNJ458649:DNK458649 DDN458649:DDO458649 CTR458649:CTS458649 CJV458649:CJW458649 BZZ458649:CAA458649 BQD458649:BQE458649 BGH458649:BGI458649 AWL458649:AWM458649 AMP458649:AMQ458649 ACT458649:ACU458649 SX458649:SY458649 JB458649:JC458649 WVN393113:WVO393113 WLR393113:WLS393113 WBV393113:WBW393113 VRZ393113:VSA393113 VID393113:VIE393113 UYH393113:UYI393113 UOL393113:UOM393113 UEP393113:UEQ393113 TUT393113:TUU393113 TKX393113:TKY393113 TBB393113:TBC393113 SRF393113:SRG393113 SHJ393113:SHK393113 RXN393113:RXO393113 RNR393113:RNS393113 RDV393113:RDW393113 QTZ393113:QUA393113 QKD393113:QKE393113 QAH393113:QAI393113 PQL393113:PQM393113 PGP393113:PGQ393113 OWT393113:OWU393113 OMX393113:OMY393113 ODB393113:ODC393113 NTF393113:NTG393113 NJJ393113:NJK393113 MZN393113:MZO393113 MPR393113:MPS393113 MFV393113:MFW393113 LVZ393113:LWA393113 LMD393113:LME393113 LCH393113:LCI393113 KSL393113:KSM393113 KIP393113:KIQ393113 JYT393113:JYU393113 JOX393113:JOY393113 JFB393113:JFC393113 IVF393113:IVG393113 ILJ393113:ILK393113 IBN393113:IBO393113 HRR393113:HRS393113 HHV393113:HHW393113 GXZ393113:GYA393113 GOD393113:GOE393113 GEH393113:GEI393113 FUL393113:FUM393113 FKP393113:FKQ393113 FAT393113:FAU393113 EQX393113:EQY393113 EHB393113:EHC393113 DXF393113:DXG393113 DNJ393113:DNK393113 DDN393113:DDO393113 CTR393113:CTS393113 CJV393113:CJW393113 BZZ393113:CAA393113 BQD393113:BQE393113 BGH393113:BGI393113 AWL393113:AWM393113 AMP393113:AMQ393113 ACT393113:ACU393113 SX393113:SY393113 JB393113:JC393113 WVN327577:WVO327577 WLR327577:WLS327577 WBV327577:WBW327577 VRZ327577:VSA327577 VID327577:VIE327577 UYH327577:UYI327577 UOL327577:UOM327577 UEP327577:UEQ327577 TUT327577:TUU327577 TKX327577:TKY327577 TBB327577:TBC327577 SRF327577:SRG327577 SHJ327577:SHK327577 RXN327577:RXO327577 RNR327577:RNS327577 RDV327577:RDW327577 QTZ327577:QUA327577 QKD327577:QKE327577 QAH327577:QAI327577 PQL327577:PQM327577 PGP327577:PGQ327577 OWT327577:OWU327577 OMX327577:OMY327577 ODB327577:ODC327577 NTF327577:NTG327577 NJJ327577:NJK327577 MZN327577:MZO327577 MPR327577:MPS327577 MFV327577:MFW327577 LVZ327577:LWA327577 LMD327577:LME327577 LCH327577:LCI327577 KSL327577:KSM327577 KIP327577:KIQ327577 JYT327577:JYU327577 JOX327577:JOY327577 JFB327577:JFC327577 IVF327577:IVG327577 ILJ327577:ILK327577 IBN327577:IBO327577 HRR327577:HRS327577 HHV327577:HHW327577 GXZ327577:GYA327577 GOD327577:GOE327577 GEH327577:GEI327577 FUL327577:FUM327577 FKP327577:FKQ327577 FAT327577:FAU327577 EQX327577:EQY327577 EHB327577:EHC327577 DXF327577:DXG327577 DNJ327577:DNK327577 DDN327577:DDO327577 CTR327577:CTS327577 CJV327577:CJW327577 BZZ327577:CAA327577 BQD327577:BQE327577 BGH327577:BGI327577 AWL327577:AWM327577 AMP327577:AMQ327577 ACT327577:ACU327577 SX327577:SY327577 JB327577:JC327577 WVN262041:WVO262041 WLR262041:WLS262041 WBV262041:WBW262041 VRZ262041:VSA262041 VID262041:VIE262041 UYH262041:UYI262041 UOL262041:UOM262041 UEP262041:UEQ262041 TUT262041:TUU262041 TKX262041:TKY262041 TBB262041:TBC262041 SRF262041:SRG262041 SHJ262041:SHK262041 RXN262041:RXO262041 RNR262041:RNS262041 RDV262041:RDW262041 QTZ262041:QUA262041 QKD262041:QKE262041 QAH262041:QAI262041 PQL262041:PQM262041 PGP262041:PGQ262041 OWT262041:OWU262041 OMX262041:OMY262041 ODB262041:ODC262041 NTF262041:NTG262041 NJJ262041:NJK262041 MZN262041:MZO262041 MPR262041:MPS262041 MFV262041:MFW262041 LVZ262041:LWA262041 LMD262041:LME262041 LCH262041:LCI262041 KSL262041:KSM262041 KIP262041:KIQ262041 JYT262041:JYU262041 JOX262041:JOY262041 JFB262041:JFC262041 IVF262041:IVG262041 ILJ262041:ILK262041 IBN262041:IBO262041 HRR262041:HRS262041 HHV262041:HHW262041 GXZ262041:GYA262041 GOD262041:GOE262041 GEH262041:GEI262041 FUL262041:FUM262041 FKP262041:FKQ262041 FAT262041:FAU262041 EQX262041:EQY262041 EHB262041:EHC262041 DXF262041:DXG262041 DNJ262041:DNK262041 DDN262041:DDO262041 CTR262041:CTS262041 CJV262041:CJW262041 BZZ262041:CAA262041 BQD262041:BQE262041 BGH262041:BGI262041 AWL262041:AWM262041 AMP262041:AMQ262041 ACT262041:ACU262041 SX262041:SY262041 JB262041:JC262041 WVN196505:WVO196505 WLR196505:WLS196505 WBV196505:WBW196505 VRZ196505:VSA196505 VID196505:VIE196505 UYH196505:UYI196505 UOL196505:UOM196505 UEP196505:UEQ196505 TUT196505:TUU196505 TKX196505:TKY196505 TBB196505:TBC196505 SRF196505:SRG196505 SHJ196505:SHK196505 RXN196505:RXO196505 RNR196505:RNS196505 RDV196505:RDW196505 QTZ196505:QUA196505 QKD196505:QKE196505 QAH196505:QAI196505 PQL196505:PQM196505 PGP196505:PGQ196505 OWT196505:OWU196505 OMX196505:OMY196505 ODB196505:ODC196505 NTF196505:NTG196505 NJJ196505:NJK196505 MZN196505:MZO196505 MPR196505:MPS196505 MFV196505:MFW196505 LVZ196505:LWA196505 LMD196505:LME196505 LCH196505:LCI196505 KSL196505:KSM196505 KIP196505:KIQ196505 JYT196505:JYU196505 JOX196505:JOY196505 JFB196505:JFC196505 IVF196505:IVG196505 ILJ196505:ILK196505 IBN196505:IBO196505 HRR196505:HRS196505 HHV196505:HHW196505 GXZ196505:GYA196505 GOD196505:GOE196505 GEH196505:GEI196505 FUL196505:FUM196505 FKP196505:FKQ196505 FAT196505:FAU196505 EQX196505:EQY196505 EHB196505:EHC196505 DXF196505:DXG196505 DNJ196505:DNK196505 DDN196505:DDO196505 CTR196505:CTS196505 CJV196505:CJW196505 BZZ196505:CAA196505 BQD196505:BQE196505 BGH196505:BGI196505 AWL196505:AWM196505 AMP196505:AMQ196505 ACT196505:ACU196505 SX196505:SY196505 JB196505:JC196505 WVN130969:WVO130969 WLR130969:WLS130969 WBV130969:WBW130969 VRZ130969:VSA130969 VID130969:VIE130969 UYH130969:UYI130969 UOL130969:UOM130969 UEP130969:UEQ130969 TUT130969:TUU130969 TKX130969:TKY130969 TBB130969:TBC130969 SRF130969:SRG130969 SHJ130969:SHK130969 RXN130969:RXO130969 RNR130969:RNS130969 RDV130969:RDW130969 QTZ130969:QUA130969 QKD130969:QKE130969 QAH130969:QAI130969 PQL130969:PQM130969 PGP130969:PGQ130969 OWT130969:OWU130969 OMX130969:OMY130969 ODB130969:ODC130969 NTF130969:NTG130969 NJJ130969:NJK130969 MZN130969:MZO130969 MPR130969:MPS130969 MFV130969:MFW130969 LVZ130969:LWA130969 LMD130969:LME130969 LCH130969:LCI130969 KSL130969:KSM130969 KIP130969:KIQ130969 JYT130969:JYU130969 JOX130969:JOY130969 JFB130969:JFC130969 IVF130969:IVG130969 ILJ130969:ILK130969 IBN130969:IBO130969 HRR130969:HRS130969 HHV130969:HHW130969 GXZ130969:GYA130969 GOD130969:GOE130969 GEH130969:GEI130969 FUL130969:FUM130969 FKP130969:FKQ130969 FAT130969:FAU130969 EQX130969:EQY130969 EHB130969:EHC130969 DXF130969:DXG130969 DNJ130969:DNK130969 DDN130969:DDO130969 CTR130969:CTS130969 CJV130969:CJW130969 BZZ130969:CAA130969 BQD130969:BQE130969 BGH130969:BGI130969 AWL130969:AWM130969 AMP130969:AMQ130969 ACT130969:ACU130969 SX130969:SY130969 JB130969:JC130969 WVN65433:WVO65433 WLR65433:WLS65433 WBV65433:WBW65433 VRZ65433:VSA65433 VID65433:VIE65433 UYH65433:UYI65433 UOL65433:UOM65433 UEP65433:UEQ65433 TUT65433:TUU65433 TKX65433:TKY65433 TBB65433:TBC65433 SRF65433:SRG65433 SHJ65433:SHK65433 RXN65433:RXO65433 RNR65433:RNS65433 RDV65433:RDW65433 QTZ65433:QUA65433 QKD65433:QKE65433 QAH65433:QAI65433 PQL65433:PQM65433 PGP65433:PGQ65433 OWT65433:OWU65433 OMX65433:OMY65433 ODB65433:ODC65433 NTF65433:NTG65433 NJJ65433:NJK65433 MZN65433:MZO65433 MPR65433:MPS65433 MFV65433:MFW65433 LVZ65433:LWA65433 LMD65433:LME65433 LCH65433:LCI65433 KSL65433:KSM65433 KIP65433:KIQ65433 JYT65433:JYU65433 JOX65433:JOY65433 JFB65433:JFC65433 IVF65433:IVG65433 ILJ65433:ILK65433 IBN65433:IBO65433 HRR65433:HRS65433 HHV65433:HHW65433 GXZ65433:GYA65433 GOD65433:GOE65433 GEH65433:GEI65433 FUL65433:FUM65433 FKP65433:FKQ65433 FAT65433:FAU65433 EQX65433:EQY65433 EHB65433:EHC65433 DXF65433:DXG65433 DNJ65433:DNK65433 DDN65433:DDO65433 CTR65433:CTS65433 CJV65433:CJW65433 BZZ65433:CAA65433 BQD65433:BQE65433 BGH65433:BGI65433 AWL65433:AWM65433 AMP65433:AMQ65433 ACT65433:ACU65433 SX65433:SY65433 JB65433:JC65433 WVN982926:WVO982928 WLR982926:WLS982928 WBV982926:WBW982928 VRZ982926:VSA982928 VID982926:VIE982928 UYH982926:UYI982928 UOL982926:UOM982928 UEP982926:UEQ982928 TUT982926:TUU982928 TKX982926:TKY982928 TBB982926:TBC982928 SRF982926:SRG982928 SHJ982926:SHK982928 RXN982926:RXO982928 RNR982926:RNS982928 RDV982926:RDW982928 QTZ982926:QUA982928 QKD982926:QKE982928 QAH982926:QAI982928 PQL982926:PQM982928 PGP982926:PGQ982928 OWT982926:OWU982928 OMX982926:OMY982928 ODB982926:ODC982928 NTF982926:NTG982928 NJJ982926:NJK982928 MZN982926:MZO982928 MPR982926:MPS982928 MFV982926:MFW982928 LVZ982926:LWA982928 LMD982926:LME982928 LCH982926:LCI982928 KSL982926:KSM982928 KIP982926:KIQ982928 JYT982926:JYU982928 JOX982926:JOY982928 JFB982926:JFC982928 IVF982926:IVG982928 ILJ982926:ILK982928 IBN982926:IBO982928 HRR982926:HRS982928 HHV982926:HHW982928 GXZ982926:GYA982928 GOD982926:GOE982928 GEH982926:GEI982928 FUL982926:FUM982928 FKP982926:FKQ982928 FAT982926:FAU982928 EQX982926:EQY982928 EHB982926:EHC982928 DXF982926:DXG982928 DNJ982926:DNK982928 DDN982926:DDO982928 CTR982926:CTS982928 CJV982926:CJW982928 BZZ982926:CAA982928 BQD982926:BQE982928 BGH982926:BGI982928 AWL982926:AWM982928 AMP982926:AMQ982928 ACT982926:ACU982928 SX982926:SY982928 JB982926:JC982928 WVN917390:WVO917392 WLR917390:WLS917392 WBV917390:WBW917392 VRZ917390:VSA917392 VID917390:VIE917392 UYH917390:UYI917392 UOL917390:UOM917392 UEP917390:UEQ917392 TUT917390:TUU917392 TKX917390:TKY917392 TBB917390:TBC917392 SRF917390:SRG917392 SHJ917390:SHK917392 RXN917390:RXO917392 RNR917390:RNS917392 RDV917390:RDW917392 QTZ917390:QUA917392 QKD917390:QKE917392 QAH917390:QAI917392 PQL917390:PQM917392 PGP917390:PGQ917392 OWT917390:OWU917392 OMX917390:OMY917392 ODB917390:ODC917392 NTF917390:NTG917392 NJJ917390:NJK917392 MZN917390:MZO917392 MPR917390:MPS917392 MFV917390:MFW917392 LVZ917390:LWA917392 LMD917390:LME917392 LCH917390:LCI917392 KSL917390:KSM917392 KIP917390:KIQ917392 JYT917390:JYU917392 JOX917390:JOY917392 JFB917390:JFC917392 IVF917390:IVG917392 ILJ917390:ILK917392 IBN917390:IBO917392 HRR917390:HRS917392 HHV917390:HHW917392 GXZ917390:GYA917392 GOD917390:GOE917392 GEH917390:GEI917392 FUL917390:FUM917392 FKP917390:FKQ917392 FAT917390:FAU917392 EQX917390:EQY917392 EHB917390:EHC917392 DXF917390:DXG917392 DNJ917390:DNK917392 DDN917390:DDO917392 CTR917390:CTS917392 CJV917390:CJW917392 BZZ917390:CAA917392 BQD917390:BQE917392 BGH917390:BGI917392 AWL917390:AWM917392 AMP917390:AMQ917392 ACT917390:ACU917392 SX917390:SY917392 JB917390:JC917392 WVN851854:WVO851856 WLR851854:WLS851856 WBV851854:WBW851856 VRZ851854:VSA851856 VID851854:VIE851856 UYH851854:UYI851856 UOL851854:UOM851856 UEP851854:UEQ851856 TUT851854:TUU851856 TKX851854:TKY851856 TBB851854:TBC851856 SRF851854:SRG851856 SHJ851854:SHK851856 RXN851854:RXO851856 RNR851854:RNS851856 RDV851854:RDW851856 QTZ851854:QUA851856 QKD851854:QKE851856 QAH851854:QAI851856 PQL851854:PQM851856 PGP851854:PGQ851856 OWT851854:OWU851856 OMX851854:OMY851856 ODB851854:ODC851856 NTF851854:NTG851856 NJJ851854:NJK851856 MZN851854:MZO851856 MPR851854:MPS851856 MFV851854:MFW851856 LVZ851854:LWA851856 LMD851854:LME851856 LCH851854:LCI851856 KSL851854:KSM851856 KIP851854:KIQ851856 JYT851854:JYU851856 JOX851854:JOY851856 JFB851854:JFC851856 IVF851854:IVG851856 ILJ851854:ILK851856 IBN851854:IBO851856 HRR851854:HRS851856 HHV851854:HHW851856 GXZ851854:GYA851856 GOD851854:GOE851856 GEH851854:GEI851856 FUL851854:FUM851856 FKP851854:FKQ851856 FAT851854:FAU851856 EQX851854:EQY851856 EHB851854:EHC851856 DXF851854:DXG851856 DNJ851854:DNK851856 DDN851854:DDO851856 CTR851854:CTS851856 CJV851854:CJW851856 BZZ851854:CAA851856 BQD851854:BQE851856 BGH851854:BGI851856 AWL851854:AWM851856 AMP851854:AMQ851856 ACT851854:ACU851856 SX851854:SY851856 JB851854:JC851856 WVN786318:WVO786320 WLR786318:WLS786320 WBV786318:WBW786320 VRZ786318:VSA786320 VID786318:VIE786320 UYH786318:UYI786320 UOL786318:UOM786320 UEP786318:UEQ786320 TUT786318:TUU786320 TKX786318:TKY786320 TBB786318:TBC786320 SRF786318:SRG786320 SHJ786318:SHK786320 RXN786318:RXO786320 RNR786318:RNS786320 RDV786318:RDW786320 QTZ786318:QUA786320 QKD786318:QKE786320 QAH786318:QAI786320 PQL786318:PQM786320 PGP786318:PGQ786320 OWT786318:OWU786320 OMX786318:OMY786320 ODB786318:ODC786320 NTF786318:NTG786320 NJJ786318:NJK786320 MZN786318:MZO786320 MPR786318:MPS786320 MFV786318:MFW786320 LVZ786318:LWA786320 LMD786318:LME786320 LCH786318:LCI786320 KSL786318:KSM786320 KIP786318:KIQ786320 JYT786318:JYU786320 JOX786318:JOY786320 JFB786318:JFC786320 IVF786318:IVG786320 ILJ786318:ILK786320 IBN786318:IBO786320 HRR786318:HRS786320 HHV786318:HHW786320 GXZ786318:GYA786320 GOD786318:GOE786320 GEH786318:GEI786320 FUL786318:FUM786320 FKP786318:FKQ786320 FAT786318:FAU786320 EQX786318:EQY786320 EHB786318:EHC786320 DXF786318:DXG786320 DNJ786318:DNK786320 DDN786318:DDO786320 CTR786318:CTS786320 CJV786318:CJW786320 BZZ786318:CAA786320 BQD786318:BQE786320 BGH786318:BGI786320 AWL786318:AWM786320 AMP786318:AMQ786320 ACT786318:ACU786320 SX786318:SY786320 JB786318:JC786320 WVN720782:WVO720784 WLR720782:WLS720784 WBV720782:WBW720784 VRZ720782:VSA720784 VID720782:VIE720784 UYH720782:UYI720784 UOL720782:UOM720784 UEP720782:UEQ720784 TUT720782:TUU720784 TKX720782:TKY720784 TBB720782:TBC720784 SRF720782:SRG720784 SHJ720782:SHK720784 RXN720782:RXO720784 RNR720782:RNS720784 RDV720782:RDW720784 QTZ720782:QUA720784 QKD720782:QKE720784 QAH720782:QAI720784 PQL720782:PQM720784 PGP720782:PGQ720784 OWT720782:OWU720784 OMX720782:OMY720784 ODB720782:ODC720784 NTF720782:NTG720784 NJJ720782:NJK720784 MZN720782:MZO720784 MPR720782:MPS720784 MFV720782:MFW720784 LVZ720782:LWA720784 LMD720782:LME720784 LCH720782:LCI720784 KSL720782:KSM720784 KIP720782:KIQ720784 JYT720782:JYU720784 JOX720782:JOY720784 JFB720782:JFC720784 IVF720782:IVG720784 ILJ720782:ILK720784 IBN720782:IBO720784 HRR720782:HRS720784 HHV720782:HHW720784 GXZ720782:GYA720784 GOD720782:GOE720784 GEH720782:GEI720784 FUL720782:FUM720784 FKP720782:FKQ720784 FAT720782:FAU720784 EQX720782:EQY720784 EHB720782:EHC720784 DXF720782:DXG720784 DNJ720782:DNK720784 DDN720782:DDO720784 CTR720782:CTS720784 CJV720782:CJW720784 BZZ720782:CAA720784 BQD720782:BQE720784 BGH720782:BGI720784 AWL720782:AWM720784 AMP720782:AMQ720784 ACT720782:ACU720784 SX720782:SY720784 JB720782:JC720784 WVN655246:WVO655248 WLR655246:WLS655248 WBV655246:WBW655248 VRZ655246:VSA655248 VID655246:VIE655248 UYH655246:UYI655248 UOL655246:UOM655248 UEP655246:UEQ655248 TUT655246:TUU655248 TKX655246:TKY655248 TBB655246:TBC655248 SRF655246:SRG655248 SHJ655246:SHK655248 RXN655246:RXO655248 RNR655246:RNS655248 RDV655246:RDW655248 QTZ655246:QUA655248 QKD655246:QKE655248 QAH655246:QAI655248 PQL655246:PQM655248 PGP655246:PGQ655248 OWT655246:OWU655248 OMX655246:OMY655248 ODB655246:ODC655248 NTF655246:NTG655248 NJJ655246:NJK655248 MZN655246:MZO655248 MPR655246:MPS655248 MFV655246:MFW655248 LVZ655246:LWA655248 LMD655246:LME655248 LCH655246:LCI655248 KSL655246:KSM655248 KIP655246:KIQ655248 JYT655246:JYU655248 JOX655246:JOY655248 JFB655246:JFC655248 IVF655246:IVG655248 ILJ655246:ILK655248 IBN655246:IBO655248 HRR655246:HRS655248 HHV655246:HHW655248 GXZ655246:GYA655248 GOD655246:GOE655248 GEH655246:GEI655248 FUL655246:FUM655248 FKP655246:FKQ655248 FAT655246:FAU655248 EQX655246:EQY655248 EHB655246:EHC655248 DXF655246:DXG655248 DNJ655246:DNK655248 DDN655246:DDO655248 CTR655246:CTS655248 CJV655246:CJW655248 BZZ655246:CAA655248 BQD655246:BQE655248 BGH655246:BGI655248 AWL655246:AWM655248 AMP655246:AMQ655248 ACT655246:ACU655248 SX655246:SY655248 JB655246:JC655248 WVN589710:WVO589712 WLR589710:WLS589712 WBV589710:WBW589712 VRZ589710:VSA589712 VID589710:VIE589712 UYH589710:UYI589712 UOL589710:UOM589712 UEP589710:UEQ589712 TUT589710:TUU589712 TKX589710:TKY589712 TBB589710:TBC589712 SRF589710:SRG589712 SHJ589710:SHK589712 RXN589710:RXO589712 RNR589710:RNS589712 RDV589710:RDW589712 QTZ589710:QUA589712 QKD589710:QKE589712 QAH589710:QAI589712 PQL589710:PQM589712 PGP589710:PGQ589712 OWT589710:OWU589712 OMX589710:OMY589712 ODB589710:ODC589712 NTF589710:NTG589712 NJJ589710:NJK589712 MZN589710:MZO589712 MPR589710:MPS589712 MFV589710:MFW589712 LVZ589710:LWA589712 LMD589710:LME589712 LCH589710:LCI589712 KSL589710:KSM589712 KIP589710:KIQ589712 JYT589710:JYU589712 JOX589710:JOY589712 JFB589710:JFC589712 IVF589710:IVG589712 ILJ589710:ILK589712 IBN589710:IBO589712 HRR589710:HRS589712 HHV589710:HHW589712 GXZ589710:GYA589712 GOD589710:GOE589712 GEH589710:GEI589712 FUL589710:FUM589712 FKP589710:FKQ589712 FAT589710:FAU589712 EQX589710:EQY589712 EHB589710:EHC589712 DXF589710:DXG589712 DNJ589710:DNK589712 DDN589710:DDO589712 CTR589710:CTS589712 CJV589710:CJW589712 BZZ589710:CAA589712 BQD589710:BQE589712 BGH589710:BGI589712 AWL589710:AWM589712 AMP589710:AMQ589712 ACT589710:ACU589712 SX589710:SY589712 JB589710:JC589712 WVN524174:WVO524176 WLR524174:WLS524176 WBV524174:WBW524176 VRZ524174:VSA524176 VID524174:VIE524176 UYH524174:UYI524176 UOL524174:UOM524176 UEP524174:UEQ524176 TUT524174:TUU524176 TKX524174:TKY524176 TBB524174:TBC524176 SRF524174:SRG524176 SHJ524174:SHK524176 RXN524174:RXO524176 RNR524174:RNS524176 RDV524174:RDW524176 QTZ524174:QUA524176 QKD524174:QKE524176 QAH524174:QAI524176 PQL524174:PQM524176 PGP524174:PGQ524176 OWT524174:OWU524176 OMX524174:OMY524176 ODB524174:ODC524176 NTF524174:NTG524176 NJJ524174:NJK524176 MZN524174:MZO524176 MPR524174:MPS524176 MFV524174:MFW524176 LVZ524174:LWA524176 LMD524174:LME524176 LCH524174:LCI524176 KSL524174:KSM524176 KIP524174:KIQ524176 JYT524174:JYU524176 JOX524174:JOY524176 JFB524174:JFC524176 IVF524174:IVG524176 ILJ524174:ILK524176 IBN524174:IBO524176 HRR524174:HRS524176 HHV524174:HHW524176 GXZ524174:GYA524176 GOD524174:GOE524176 GEH524174:GEI524176 FUL524174:FUM524176 FKP524174:FKQ524176 FAT524174:FAU524176 EQX524174:EQY524176 EHB524174:EHC524176 DXF524174:DXG524176 DNJ524174:DNK524176 DDN524174:DDO524176 CTR524174:CTS524176 CJV524174:CJW524176 BZZ524174:CAA524176 BQD524174:BQE524176 BGH524174:BGI524176 AWL524174:AWM524176 AMP524174:AMQ524176 ACT524174:ACU524176 SX524174:SY524176 JB524174:JC524176 WVN458638:WVO458640 WLR458638:WLS458640 WBV458638:WBW458640 VRZ458638:VSA458640 VID458638:VIE458640 UYH458638:UYI458640 UOL458638:UOM458640 UEP458638:UEQ458640 TUT458638:TUU458640 TKX458638:TKY458640 TBB458638:TBC458640 SRF458638:SRG458640 SHJ458638:SHK458640 RXN458638:RXO458640 RNR458638:RNS458640 RDV458638:RDW458640 QTZ458638:QUA458640 QKD458638:QKE458640 QAH458638:QAI458640 PQL458638:PQM458640 PGP458638:PGQ458640 OWT458638:OWU458640 OMX458638:OMY458640 ODB458638:ODC458640 NTF458638:NTG458640 NJJ458638:NJK458640 MZN458638:MZO458640 MPR458638:MPS458640 MFV458638:MFW458640 LVZ458638:LWA458640 LMD458638:LME458640 LCH458638:LCI458640 KSL458638:KSM458640 KIP458638:KIQ458640 JYT458638:JYU458640 JOX458638:JOY458640 JFB458638:JFC458640 IVF458638:IVG458640 ILJ458638:ILK458640 IBN458638:IBO458640 HRR458638:HRS458640 HHV458638:HHW458640 GXZ458638:GYA458640 GOD458638:GOE458640 GEH458638:GEI458640 FUL458638:FUM458640 FKP458638:FKQ458640 FAT458638:FAU458640 EQX458638:EQY458640 EHB458638:EHC458640 DXF458638:DXG458640 DNJ458638:DNK458640 DDN458638:DDO458640 CTR458638:CTS458640 CJV458638:CJW458640 BZZ458638:CAA458640 BQD458638:BQE458640 BGH458638:BGI458640 AWL458638:AWM458640 AMP458638:AMQ458640 ACT458638:ACU458640 SX458638:SY458640 JB458638:JC458640 WVN393102:WVO393104 WLR393102:WLS393104 WBV393102:WBW393104 VRZ393102:VSA393104 VID393102:VIE393104 UYH393102:UYI393104 UOL393102:UOM393104 UEP393102:UEQ393104 TUT393102:TUU393104 TKX393102:TKY393104 TBB393102:TBC393104 SRF393102:SRG393104 SHJ393102:SHK393104 RXN393102:RXO393104 RNR393102:RNS393104 RDV393102:RDW393104 QTZ393102:QUA393104 QKD393102:QKE393104 QAH393102:QAI393104 PQL393102:PQM393104 PGP393102:PGQ393104 OWT393102:OWU393104 OMX393102:OMY393104 ODB393102:ODC393104 NTF393102:NTG393104 NJJ393102:NJK393104 MZN393102:MZO393104 MPR393102:MPS393104 MFV393102:MFW393104 LVZ393102:LWA393104 LMD393102:LME393104 LCH393102:LCI393104 KSL393102:KSM393104 KIP393102:KIQ393104 JYT393102:JYU393104 JOX393102:JOY393104 JFB393102:JFC393104 IVF393102:IVG393104 ILJ393102:ILK393104 IBN393102:IBO393104 HRR393102:HRS393104 HHV393102:HHW393104 GXZ393102:GYA393104 GOD393102:GOE393104 GEH393102:GEI393104 FUL393102:FUM393104 FKP393102:FKQ393104 FAT393102:FAU393104 EQX393102:EQY393104 EHB393102:EHC393104 DXF393102:DXG393104 DNJ393102:DNK393104 DDN393102:DDO393104 CTR393102:CTS393104 CJV393102:CJW393104 BZZ393102:CAA393104 BQD393102:BQE393104 BGH393102:BGI393104 AWL393102:AWM393104 AMP393102:AMQ393104 ACT393102:ACU393104 SX393102:SY393104 JB393102:JC393104 WVN327566:WVO327568 WLR327566:WLS327568 WBV327566:WBW327568 VRZ327566:VSA327568 VID327566:VIE327568 UYH327566:UYI327568 UOL327566:UOM327568 UEP327566:UEQ327568 TUT327566:TUU327568 TKX327566:TKY327568 TBB327566:TBC327568 SRF327566:SRG327568 SHJ327566:SHK327568 RXN327566:RXO327568 RNR327566:RNS327568 RDV327566:RDW327568 QTZ327566:QUA327568 QKD327566:QKE327568 QAH327566:QAI327568 PQL327566:PQM327568 PGP327566:PGQ327568 OWT327566:OWU327568 OMX327566:OMY327568 ODB327566:ODC327568 NTF327566:NTG327568 NJJ327566:NJK327568 MZN327566:MZO327568 MPR327566:MPS327568 MFV327566:MFW327568 LVZ327566:LWA327568 LMD327566:LME327568 LCH327566:LCI327568 KSL327566:KSM327568 KIP327566:KIQ327568 JYT327566:JYU327568 JOX327566:JOY327568 JFB327566:JFC327568 IVF327566:IVG327568 ILJ327566:ILK327568 IBN327566:IBO327568 HRR327566:HRS327568 HHV327566:HHW327568 GXZ327566:GYA327568 GOD327566:GOE327568 GEH327566:GEI327568 FUL327566:FUM327568 FKP327566:FKQ327568 FAT327566:FAU327568 EQX327566:EQY327568 EHB327566:EHC327568 DXF327566:DXG327568 DNJ327566:DNK327568 DDN327566:DDO327568 CTR327566:CTS327568 CJV327566:CJW327568 BZZ327566:CAA327568 BQD327566:BQE327568 BGH327566:BGI327568 AWL327566:AWM327568 AMP327566:AMQ327568 ACT327566:ACU327568 SX327566:SY327568 JB327566:JC327568 WVN262030:WVO262032 WLR262030:WLS262032 WBV262030:WBW262032 VRZ262030:VSA262032 VID262030:VIE262032 UYH262030:UYI262032 UOL262030:UOM262032 UEP262030:UEQ262032 TUT262030:TUU262032 TKX262030:TKY262032 TBB262030:TBC262032 SRF262030:SRG262032 SHJ262030:SHK262032 RXN262030:RXO262032 RNR262030:RNS262032 RDV262030:RDW262032 QTZ262030:QUA262032 QKD262030:QKE262032 QAH262030:QAI262032 PQL262030:PQM262032 PGP262030:PGQ262032 OWT262030:OWU262032 OMX262030:OMY262032 ODB262030:ODC262032 NTF262030:NTG262032 NJJ262030:NJK262032 MZN262030:MZO262032 MPR262030:MPS262032 MFV262030:MFW262032 LVZ262030:LWA262032 LMD262030:LME262032 LCH262030:LCI262032 KSL262030:KSM262032 KIP262030:KIQ262032 JYT262030:JYU262032 JOX262030:JOY262032 JFB262030:JFC262032 IVF262030:IVG262032 ILJ262030:ILK262032 IBN262030:IBO262032 HRR262030:HRS262032 HHV262030:HHW262032 GXZ262030:GYA262032 GOD262030:GOE262032 GEH262030:GEI262032 FUL262030:FUM262032 FKP262030:FKQ262032 FAT262030:FAU262032 EQX262030:EQY262032 EHB262030:EHC262032 DXF262030:DXG262032 DNJ262030:DNK262032 DDN262030:DDO262032 CTR262030:CTS262032 CJV262030:CJW262032 BZZ262030:CAA262032 BQD262030:BQE262032 BGH262030:BGI262032 AWL262030:AWM262032 AMP262030:AMQ262032 ACT262030:ACU262032 SX262030:SY262032 JB262030:JC262032 WVN196494:WVO196496 WLR196494:WLS196496 WBV196494:WBW196496 VRZ196494:VSA196496 VID196494:VIE196496 UYH196494:UYI196496 UOL196494:UOM196496 UEP196494:UEQ196496 TUT196494:TUU196496 TKX196494:TKY196496 TBB196494:TBC196496 SRF196494:SRG196496 SHJ196494:SHK196496 RXN196494:RXO196496 RNR196494:RNS196496 RDV196494:RDW196496 QTZ196494:QUA196496 QKD196494:QKE196496 QAH196494:QAI196496 PQL196494:PQM196496 PGP196494:PGQ196496 OWT196494:OWU196496 OMX196494:OMY196496 ODB196494:ODC196496 NTF196494:NTG196496 NJJ196494:NJK196496 MZN196494:MZO196496 MPR196494:MPS196496 MFV196494:MFW196496 LVZ196494:LWA196496 LMD196494:LME196496 LCH196494:LCI196496 KSL196494:KSM196496 KIP196494:KIQ196496 JYT196494:JYU196496 JOX196494:JOY196496 JFB196494:JFC196496 IVF196494:IVG196496 ILJ196494:ILK196496 IBN196494:IBO196496 HRR196494:HRS196496 HHV196494:HHW196496 GXZ196494:GYA196496 GOD196494:GOE196496 GEH196494:GEI196496 FUL196494:FUM196496 FKP196494:FKQ196496 FAT196494:FAU196496 EQX196494:EQY196496 EHB196494:EHC196496 DXF196494:DXG196496 DNJ196494:DNK196496 DDN196494:DDO196496 CTR196494:CTS196496 CJV196494:CJW196496 BZZ196494:CAA196496 BQD196494:BQE196496 BGH196494:BGI196496 AWL196494:AWM196496 AMP196494:AMQ196496 ACT196494:ACU196496 SX196494:SY196496 JB196494:JC196496 WVN130958:WVO130960 WLR130958:WLS130960 WBV130958:WBW130960 VRZ130958:VSA130960 VID130958:VIE130960 UYH130958:UYI130960 UOL130958:UOM130960 UEP130958:UEQ130960 TUT130958:TUU130960 TKX130958:TKY130960 TBB130958:TBC130960 SRF130958:SRG130960 SHJ130958:SHK130960 RXN130958:RXO130960 RNR130958:RNS130960 RDV130958:RDW130960 QTZ130958:QUA130960 QKD130958:QKE130960 QAH130958:QAI130960 PQL130958:PQM130960 PGP130958:PGQ130960 OWT130958:OWU130960 OMX130958:OMY130960 ODB130958:ODC130960 NTF130958:NTG130960 NJJ130958:NJK130960 MZN130958:MZO130960 MPR130958:MPS130960 MFV130958:MFW130960 LVZ130958:LWA130960 LMD130958:LME130960 LCH130958:LCI130960 KSL130958:KSM130960 KIP130958:KIQ130960 JYT130958:JYU130960 JOX130958:JOY130960 JFB130958:JFC130960 IVF130958:IVG130960 ILJ130958:ILK130960 IBN130958:IBO130960 HRR130958:HRS130960 HHV130958:HHW130960 GXZ130958:GYA130960 GOD130958:GOE130960 GEH130958:GEI130960 FUL130958:FUM130960 FKP130958:FKQ130960 FAT130958:FAU130960 EQX130958:EQY130960 EHB130958:EHC130960 DXF130958:DXG130960 DNJ130958:DNK130960 DDN130958:DDO130960 CTR130958:CTS130960 CJV130958:CJW130960 BZZ130958:CAA130960 BQD130958:BQE130960 BGH130958:BGI130960 AWL130958:AWM130960 AMP130958:AMQ130960 ACT130958:ACU130960 SX130958:SY130960 JB130958:JC130960 WVN65422:WVO65424 WLR65422:WLS65424 WBV65422:WBW65424 VRZ65422:VSA65424 VID65422:VIE65424 UYH65422:UYI65424 UOL65422:UOM65424 UEP65422:UEQ65424 TUT65422:TUU65424 TKX65422:TKY65424 TBB65422:TBC65424 SRF65422:SRG65424 SHJ65422:SHK65424 RXN65422:RXO65424 RNR65422:RNS65424 RDV65422:RDW65424 QTZ65422:QUA65424 QKD65422:QKE65424 QAH65422:QAI65424 PQL65422:PQM65424 PGP65422:PGQ65424 OWT65422:OWU65424 OMX65422:OMY65424 ODB65422:ODC65424 NTF65422:NTG65424 NJJ65422:NJK65424 MZN65422:MZO65424 MPR65422:MPS65424 MFV65422:MFW65424 LVZ65422:LWA65424 LMD65422:LME65424 LCH65422:LCI65424 KSL65422:KSM65424 KIP65422:KIQ65424 JYT65422:JYU65424 JOX65422:JOY65424 JFB65422:JFC65424 IVF65422:IVG65424 ILJ65422:ILK65424 IBN65422:IBO65424 HRR65422:HRS65424 HHV65422:HHW65424 GXZ65422:GYA65424 GOD65422:GOE65424 GEH65422:GEI65424 FUL65422:FUM65424 FKP65422:FKQ65424 FAT65422:FAU65424 EQX65422:EQY65424 EHB65422:EHC65424 DXF65422:DXG65424 DNJ65422:DNK65424 DDN65422:DDO65424 CTR65422:CTS65424 CJV65422:CJW65424 BZZ65422:CAA65424 BQD65422:BQE65424 BGH65422:BGI65424 AWL65422:AWM65424 AMP65422:AMQ65424 ACT65422:ACU65424 SX65422:SY65424 JB65422:JC65424 WVJ982929:WVJ982930 WLN982929:WLN982930 WBR982929:WBR982930 VRV982929:VRV982930 VHZ982929:VHZ982930 UYD982929:UYD982930 UOH982929:UOH982930 UEL982929:UEL982930 TUP982929:TUP982930 TKT982929:TKT982930 TAX982929:TAX982930 SRB982929:SRB982930 SHF982929:SHF982930 RXJ982929:RXJ982930 RNN982929:RNN982930 RDR982929:RDR982930 QTV982929:QTV982930 QJZ982929:QJZ982930 QAD982929:QAD982930 PQH982929:PQH982930 PGL982929:PGL982930 OWP982929:OWP982930 OMT982929:OMT982930 OCX982929:OCX982930 NTB982929:NTB982930 NJF982929:NJF982930 MZJ982929:MZJ982930 MPN982929:MPN982930 MFR982929:MFR982930 LVV982929:LVV982930 LLZ982929:LLZ982930 LCD982929:LCD982930 KSH982929:KSH982930 KIL982929:KIL982930 JYP982929:JYP982930 JOT982929:JOT982930 JEX982929:JEX982930 IVB982929:IVB982930 ILF982929:ILF982930 IBJ982929:IBJ982930 HRN982929:HRN982930 HHR982929:HHR982930 GXV982929:GXV982930 GNZ982929:GNZ982930 GED982929:GED982930 FUH982929:FUH982930 FKL982929:FKL982930 FAP982929:FAP982930 EQT982929:EQT982930 EGX982929:EGX982930 DXB982929:DXB982930 DNF982929:DNF982930 DDJ982929:DDJ982930 CTN982929:CTN982930 CJR982929:CJR982930 BZV982929:BZV982930 BPZ982929:BPZ982930 BGD982929:BGD982930 AWH982929:AWH982930 AML982929:AML982930 ACP982929:ACP982930 ST982929:ST982930 IX982929:IX982930 WVJ917393:WVJ917394 WLN917393:WLN917394 WBR917393:WBR917394 VRV917393:VRV917394 VHZ917393:VHZ917394 UYD917393:UYD917394 UOH917393:UOH917394 UEL917393:UEL917394 TUP917393:TUP917394 TKT917393:TKT917394 TAX917393:TAX917394 SRB917393:SRB917394 SHF917393:SHF917394 RXJ917393:RXJ917394 RNN917393:RNN917394 RDR917393:RDR917394 QTV917393:QTV917394 QJZ917393:QJZ917394 QAD917393:QAD917394 PQH917393:PQH917394 PGL917393:PGL917394 OWP917393:OWP917394 OMT917393:OMT917394 OCX917393:OCX917394 NTB917393:NTB917394 NJF917393:NJF917394 MZJ917393:MZJ917394 MPN917393:MPN917394 MFR917393:MFR917394 LVV917393:LVV917394 LLZ917393:LLZ917394 LCD917393:LCD917394 KSH917393:KSH917394 KIL917393:KIL917394 JYP917393:JYP917394 JOT917393:JOT917394 JEX917393:JEX917394 IVB917393:IVB917394 ILF917393:ILF917394 IBJ917393:IBJ917394 HRN917393:HRN917394 HHR917393:HHR917394 GXV917393:GXV917394 GNZ917393:GNZ917394 GED917393:GED917394 FUH917393:FUH917394 FKL917393:FKL917394 FAP917393:FAP917394 EQT917393:EQT917394 EGX917393:EGX917394 DXB917393:DXB917394 DNF917393:DNF917394 DDJ917393:DDJ917394 CTN917393:CTN917394 CJR917393:CJR917394 BZV917393:BZV917394 BPZ917393:BPZ917394 BGD917393:BGD917394 AWH917393:AWH917394 AML917393:AML917394 ACP917393:ACP917394 ST917393:ST917394 IX917393:IX917394 WVJ851857:WVJ851858 WLN851857:WLN851858 WBR851857:WBR851858 VRV851857:VRV851858 VHZ851857:VHZ851858 UYD851857:UYD851858 UOH851857:UOH851858 UEL851857:UEL851858 TUP851857:TUP851858 TKT851857:TKT851858 TAX851857:TAX851858 SRB851857:SRB851858 SHF851857:SHF851858 RXJ851857:RXJ851858 RNN851857:RNN851858 RDR851857:RDR851858 QTV851857:QTV851858 QJZ851857:QJZ851858 QAD851857:QAD851858 PQH851857:PQH851858 PGL851857:PGL851858 OWP851857:OWP851858 OMT851857:OMT851858 OCX851857:OCX851858 NTB851857:NTB851858 NJF851857:NJF851858 MZJ851857:MZJ851858 MPN851857:MPN851858 MFR851857:MFR851858 LVV851857:LVV851858 LLZ851857:LLZ851858 LCD851857:LCD851858 KSH851857:KSH851858 KIL851857:KIL851858 JYP851857:JYP851858 JOT851857:JOT851858 JEX851857:JEX851858 IVB851857:IVB851858 ILF851857:ILF851858 IBJ851857:IBJ851858 HRN851857:HRN851858 HHR851857:HHR851858 GXV851857:GXV851858 GNZ851857:GNZ851858 GED851857:GED851858 FUH851857:FUH851858 FKL851857:FKL851858 FAP851857:FAP851858 EQT851857:EQT851858 EGX851857:EGX851858 DXB851857:DXB851858 DNF851857:DNF851858 DDJ851857:DDJ851858 CTN851857:CTN851858 CJR851857:CJR851858 BZV851857:BZV851858 BPZ851857:BPZ851858 BGD851857:BGD851858 AWH851857:AWH851858 AML851857:AML851858 ACP851857:ACP851858 ST851857:ST851858 IX851857:IX851858 WVJ786321:WVJ786322 WLN786321:WLN786322 WBR786321:WBR786322 VRV786321:VRV786322 VHZ786321:VHZ786322 UYD786321:UYD786322 UOH786321:UOH786322 UEL786321:UEL786322 TUP786321:TUP786322 TKT786321:TKT786322 TAX786321:TAX786322 SRB786321:SRB786322 SHF786321:SHF786322 RXJ786321:RXJ786322 RNN786321:RNN786322 RDR786321:RDR786322 QTV786321:QTV786322 QJZ786321:QJZ786322 QAD786321:QAD786322 PQH786321:PQH786322 PGL786321:PGL786322 OWP786321:OWP786322 OMT786321:OMT786322 OCX786321:OCX786322 NTB786321:NTB786322 NJF786321:NJF786322 MZJ786321:MZJ786322 MPN786321:MPN786322 MFR786321:MFR786322 LVV786321:LVV786322 LLZ786321:LLZ786322 LCD786321:LCD786322 KSH786321:KSH786322 KIL786321:KIL786322 JYP786321:JYP786322 JOT786321:JOT786322 JEX786321:JEX786322 IVB786321:IVB786322 ILF786321:ILF786322 IBJ786321:IBJ786322 HRN786321:HRN786322 HHR786321:HHR786322 GXV786321:GXV786322 GNZ786321:GNZ786322 GED786321:GED786322 FUH786321:FUH786322 FKL786321:FKL786322 FAP786321:FAP786322 EQT786321:EQT786322 EGX786321:EGX786322 DXB786321:DXB786322 DNF786321:DNF786322 DDJ786321:DDJ786322 CTN786321:CTN786322 CJR786321:CJR786322 BZV786321:BZV786322 BPZ786321:BPZ786322 BGD786321:BGD786322 AWH786321:AWH786322 AML786321:AML786322 ACP786321:ACP786322 ST786321:ST786322 IX786321:IX786322 WVJ720785:WVJ720786 WLN720785:WLN720786 WBR720785:WBR720786 VRV720785:VRV720786 VHZ720785:VHZ720786 UYD720785:UYD720786 UOH720785:UOH720786 UEL720785:UEL720786 TUP720785:TUP720786 TKT720785:TKT720786 TAX720785:TAX720786 SRB720785:SRB720786 SHF720785:SHF720786 RXJ720785:RXJ720786 RNN720785:RNN720786 RDR720785:RDR720786 QTV720785:QTV720786 QJZ720785:QJZ720786 QAD720785:QAD720786 PQH720785:PQH720786 PGL720785:PGL720786 OWP720785:OWP720786 OMT720785:OMT720786 OCX720785:OCX720786 NTB720785:NTB720786 NJF720785:NJF720786 MZJ720785:MZJ720786 MPN720785:MPN720786 MFR720785:MFR720786 LVV720785:LVV720786 LLZ720785:LLZ720786 LCD720785:LCD720786 KSH720785:KSH720786 KIL720785:KIL720786 JYP720785:JYP720786 JOT720785:JOT720786 JEX720785:JEX720786 IVB720785:IVB720786 ILF720785:ILF720786 IBJ720785:IBJ720786 HRN720785:HRN720786 HHR720785:HHR720786 GXV720785:GXV720786 GNZ720785:GNZ720786 GED720785:GED720786 FUH720785:FUH720786 FKL720785:FKL720786 FAP720785:FAP720786 EQT720785:EQT720786 EGX720785:EGX720786 DXB720785:DXB720786 DNF720785:DNF720786 DDJ720785:DDJ720786 CTN720785:CTN720786 CJR720785:CJR720786 BZV720785:BZV720786 BPZ720785:BPZ720786 BGD720785:BGD720786 AWH720785:AWH720786 AML720785:AML720786 ACP720785:ACP720786 ST720785:ST720786 IX720785:IX720786 WVJ655249:WVJ655250 WLN655249:WLN655250 WBR655249:WBR655250 VRV655249:VRV655250 VHZ655249:VHZ655250 UYD655249:UYD655250 UOH655249:UOH655250 UEL655249:UEL655250 TUP655249:TUP655250 TKT655249:TKT655250 TAX655249:TAX655250 SRB655249:SRB655250 SHF655249:SHF655250 RXJ655249:RXJ655250 RNN655249:RNN655250 RDR655249:RDR655250 QTV655249:QTV655250 QJZ655249:QJZ655250 QAD655249:QAD655250 PQH655249:PQH655250 PGL655249:PGL655250 OWP655249:OWP655250 OMT655249:OMT655250 OCX655249:OCX655250 NTB655249:NTB655250 NJF655249:NJF655250 MZJ655249:MZJ655250 MPN655249:MPN655250 MFR655249:MFR655250 LVV655249:LVV655250 LLZ655249:LLZ655250 LCD655249:LCD655250 KSH655249:KSH655250 KIL655249:KIL655250 JYP655249:JYP655250 JOT655249:JOT655250 JEX655249:JEX655250 IVB655249:IVB655250 ILF655249:ILF655250 IBJ655249:IBJ655250 HRN655249:HRN655250 HHR655249:HHR655250 GXV655249:GXV655250 GNZ655249:GNZ655250 GED655249:GED655250 FUH655249:FUH655250 FKL655249:FKL655250 FAP655249:FAP655250 EQT655249:EQT655250 EGX655249:EGX655250 DXB655249:DXB655250 DNF655249:DNF655250 DDJ655249:DDJ655250 CTN655249:CTN655250 CJR655249:CJR655250 BZV655249:BZV655250 BPZ655249:BPZ655250 BGD655249:BGD655250 AWH655249:AWH655250 AML655249:AML655250 ACP655249:ACP655250 ST655249:ST655250 IX655249:IX655250 WVJ589713:WVJ589714 WLN589713:WLN589714 WBR589713:WBR589714 VRV589713:VRV589714 VHZ589713:VHZ589714 UYD589713:UYD589714 UOH589713:UOH589714 UEL589713:UEL589714 TUP589713:TUP589714 TKT589713:TKT589714 TAX589713:TAX589714 SRB589713:SRB589714 SHF589713:SHF589714 RXJ589713:RXJ589714 RNN589713:RNN589714 RDR589713:RDR589714 QTV589713:QTV589714 QJZ589713:QJZ589714 QAD589713:QAD589714 PQH589713:PQH589714 PGL589713:PGL589714 OWP589713:OWP589714 OMT589713:OMT589714 OCX589713:OCX589714 NTB589713:NTB589714 NJF589713:NJF589714 MZJ589713:MZJ589714 MPN589713:MPN589714 MFR589713:MFR589714 LVV589713:LVV589714 LLZ589713:LLZ589714 LCD589713:LCD589714 KSH589713:KSH589714 KIL589713:KIL589714 JYP589713:JYP589714 JOT589713:JOT589714 JEX589713:JEX589714 IVB589713:IVB589714 ILF589713:ILF589714 IBJ589713:IBJ589714 HRN589713:HRN589714 HHR589713:HHR589714 GXV589713:GXV589714 GNZ589713:GNZ589714 GED589713:GED589714 FUH589713:FUH589714 FKL589713:FKL589714 FAP589713:FAP589714 EQT589713:EQT589714 EGX589713:EGX589714 DXB589713:DXB589714 DNF589713:DNF589714 DDJ589713:DDJ589714 CTN589713:CTN589714 CJR589713:CJR589714 BZV589713:BZV589714 BPZ589713:BPZ589714 BGD589713:BGD589714 AWH589713:AWH589714 AML589713:AML589714 ACP589713:ACP589714 ST589713:ST589714 IX589713:IX589714 WVJ524177:WVJ524178 WLN524177:WLN524178 WBR524177:WBR524178 VRV524177:VRV524178 VHZ524177:VHZ524178 UYD524177:UYD524178 UOH524177:UOH524178 UEL524177:UEL524178 TUP524177:TUP524178 TKT524177:TKT524178 TAX524177:TAX524178 SRB524177:SRB524178 SHF524177:SHF524178 RXJ524177:RXJ524178 RNN524177:RNN524178 RDR524177:RDR524178 QTV524177:QTV524178 QJZ524177:QJZ524178 QAD524177:QAD524178 PQH524177:PQH524178 PGL524177:PGL524178 OWP524177:OWP524178 OMT524177:OMT524178 OCX524177:OCX524178 NTB524177:NTB524178 NJF524177:NJF524178 MZJ524177:MZJ524178 MPN524177:MPN524178 MFR524177:MFR524178 LVV524177:LVV524178 LLZ524177:LLZ524178 LCD524177:LCD524178 KSH524177:KSH524178 KIL524177:KIL524178 JYP524177:JYP524178 JOT524177:JOT524178 JEX524177:JEX524178 IVB524177:IVB524178 ILF524177:ILF524178 IBJ524177:IBJ524178 HRN524177:HRN524178 HHR524177:HHR524178 GXV524177:GXV524178 GNZ524177:GNZ524178 GED524177:GED524178 FUH524177:FUH524178 FKL524177:FKL524178 FAP524177:FAP524178 EQT524177:EQT524178 EGX524177:EGX524178 DXB524177:DXB524178 DNF524177:DNF524178 DDJ524177:DDJ524178 CTN524177:CTN524178 CJR524177:CJR524178 BZV524177:BZV524178 BPZ524177:BPZ524178 BGD524177:BGD524178 AWH524177:AWH524178 AML524177:AML524178 ACP524177:ACP524178 ST524177:ST524178 IX524177:IX524178 WVJ458641:WVJ458642 WLN458641:WLN458642 WBR458641:WBR458642 VRV458641:VRV458642 VHZ458641:VHZ458642 UYD458641:UYD458642 UOH458641:UOH458642 UEL458641:UEL458642 TUP458641:TUP458642 TKT458641:TKT458642 TAX458641:TAX458642 SRB458641:SRB458642 SHF458641:SHF458642 RXJ458641:RXJ458642 RNN458641:RNN458642 RDR458641:RDR458642 QTV458641:QTV458642 QJZ458641:QJZ458642 QAD458641:QAD458642 PQH458641:PQH458642 PGL458641:PGL458642 OWP458641:OWP458642 OMT458641:OMT458642 OCX458641:OCX458642 NTB458641:NTB458642 NJF458641:NJF458642 MZJ458641:MZJ458642 MPN458641:MPN458642 MFR458641:MFR458642 LVV458641:LVV458642 LLZ458641:LLZ458642 LCD458641:LCD458642 KSH458641:KSH458642 KIL458641:KIL458642 JYP458641:JYP458642 JOT458641:JOT458642 JEX458641:JEX458642 IVB458641:IVB458642 ILF458641:ILF458642 IBJ458641:IBJ458642 HRN458641:HRN458642 HHR458641:HHR458642 GXV458641:GXV458642 GNZ458641:GNZ458642 GED458641:GED458642 FUH458641:FUH458642 FKL458641:FKL458642 FAP458641:FAP458642 EQT458641:EQT458642 EGX458641:EGX458642 DXB458641:DXB458642 DNF458641:DNF458642 DDJ458641:DDJ458642 CTN458641:CTN458642 CJR458641:CJR458642 BZV458641:BZV458642 BPZ458641:BPZ458642 BGD458641:BGD458642 AWH458641:AWH458642 AML458641:AML458642 ACP458641:ACP458642 ST458641:ST458642 IX458641:IX458642 WVJ393105:WVJ393106 WLN393105:WLN393106 WBR393105:WBR393106 VRV393105:VRV393106 VHZ393105:VHZ393106 UYD393105:UYD393106 UOH393105:UOH393106 UEL393105:UEL393106 TUP393105:TUP393106 TKT393105:TKT393106 TAX393105:TAX393106 SRB393105:SRB393106 SHF393105:SHF393106 RXJ393105:RXJ393106 RNN393105:RNN393106 RDR393105:RDR393106 QTV393105:QTV393106 QJZ393105:QJZ393106 QAD393105:QAD393106 PQH393105:PQH393106 PGL393105:PGL393106 OWP393105:OWP393106 OMT393105:OMT393106 OCX393105:OCX393106 NTB393105:NTB393106 NJF393105:NJF393106 MZJ393105:MZJ393106 MPN393105:MPN393106 MFR393105:MFR393106 LVV393105:LVV393106 LLZ393105:LLZ393106 LCD393105:LCD393106 KSH393105:KSH393106 KIL393105:KIL393106 JYP393105:JYP393106 JOT393105:JOT393106 JEX393105:JEX393106 IVB393105:IVB393106 ILF393105:ILF393106 IBJ393105:IBJ393106 HRN393105:HRN393106 HHR393105:HHR393106 GXV393105:GXV393106 GNZ393105:GNZ393106 GED393105:GED393106 FUH393105:FUH393106 FKL393105:FKL393106 FAP393105:FAP393106 EQT393105:EQT393106 EGX393105:EGX393106 DXB393105:DXB393106 DNF393105:DNF393106 DDJ393105:DDJ393106 CTN393105:CTN393106 CJR393105:CJR393106 BZV393105:BZV393106 BPZ393105:BPZ393106 BGD393105:BGD393106 AWH393105:AWH393106 AML393105:AML393106 ACP393105:ACP393106 ST393105:ST393106 IX393105:IX393106 WVJ327569:WVJ327570 WLN327569:WLN327570 WBR327569:WBR327570 VRV327569:VRV327570 VHZ327569:VHZ327570 UYD327569:UYD327570 UOH327569:UOH327570 UEL327569:UEL327570 TUP327569:TUP327570 TKT327569:TKT327570 TAX327569:TAX327570 SRB327569:SRB327570 SHF327569:SHF327570 RXJ327569:RXJ327570 RNN327569:RNN327570 RDR327569:RDR327570 QTV327569:QTV327570 QJZ327569:QJZ327570 QAD327569:QAD327570 PQH327569:PQH327570 PGL327569:PGL327570 OWP327569:OWP327570 OMT327569:OMT327570 OCX327569:OCX327570 NTB327569:NTB327570 NJF327569:NJF327570 MZJ327569:MZJ327570 MPN327569:MPN327570 MFR327569:MFR327570 LVV327569:LVV327570 LLZ327569:LLZ327570 LCD327569:LCD327570 KSH327569:KSH327570 KIL327569:KIL327570 JYP327569:JYP327570 JOT327569:JOT327570 JEX327569:JEX327570 IVB327569:IVB327570 ILF327569:ILF327570 IBJ327569:IBJ327570 HRN327569:HRN327570 HHR327569:HHR327570 GXV327569:GXV327570 GNZ327569:GNZ327570 GED327569:GED327570 FUH327569:FUH327570 FKL327569:FKL327570 FAP327569:FAP327570 EQT327569:EQT327570 EGX327569:EGX327570 DXB327569:DXB327570 DNF327569:DNF327570 DDJ327569:DDJ327570 CTN327569:CTN327570 CJR327569:CJR327570 BZV327569:BZV327570 BPZ327569:BPZ327570 BGD327569:BGD327570 AWH327569:AWH327570 AML327569:AML327570 ACP327569:ACP327570 ST327569:ST327570 IX327569:IX327570 WVJ262033:WVJ262034 WLN262033:WLN262034 WBR262033:WBR262034 VRV262033:VRV262034 VHZ262033:VHZ262034 UYD262033:UYD262034 UOH262033:UOH262034 UEL262033:UEL262034 TUP262033:TUP262034 TKT262033:TKT262034 TAX262033:TAX262034 SRB262033:SRB262034 SHF262033:SHF262034 RXJ262033:RXJ262034 RNN262033:RNN262034 RDR262033:RDR262034 QTV262033:QTV262034 QJZ262033:QJZ262034 QAD262033:QAD262034 PQH262033:PQH262034 PGL262033:PGL262034 OWP262033:OWP262034 OMT262033:OMT262034 OCX262033:OCX262034 NTB262033:NTB262034 NJF262033:NJF262034 MZJ262033:MZJ262034 MPN262033:MPN262034 MFR262033:MFR262034 LVV262033:LVV262034 LLZ262033:LLZ262034 LCD262033:LCD262034 KSH262033:KSH262034 KIL262033:KIL262034 JYP262033:JYP262034 JOT262033:JOT262034 JEX262033:JEX262034 IVB262033:IVB262034 ILF262033:ILF262034 IBJ262033:IBJ262034 HRN262033:HRN262034 HHR262033:HHR262034 GXV262033:GXV262034 GNZ262033:GNZ262034 GED262033:GED262034 FUH262033:FUH262034 FKL262033:FKL262034 FAP262033:FAP262034 EQT262033:EQT262034 EGX262033:EGX262034 DXB262033:DXB262034 DNF262033:DNF262034 DDJ262033:DDJ262034 CTN262033:CTN262034 CJR262033:CJR262034 BZV262033:BZV262034 BPZ262033:BPZ262034 BGD262033:BGD262034 AWH262033:AWH262034 AML262033:AML262034 ACP262033:ACP262034 ST262033:ST262034 IX262033:IX262034 WVJ196497:WVJ196498 WLN196497:WLN196498 WBR196497:WBR196498 VRV196497:VRV196498 VHZ196497:VHZ196498 UYD196497:UYD196498 UOH196497:UOH196498 UEL196497:UEL196498 TUP196497:TUP196498 TKT196497:TKT196498 TAX196497:TAX196498 SRB196497:SRB196498 SHF196497:SHF196498 RXJ196497:RXJ196498 RNN196497:RNN196498 RDR196497:RDR196498 QTV196497:QTV196498 QJZ196497:QJZ196498 QAD196497:QAD196498 PQH196497:PQH196498 PGL196497:PGL196498 OWP196497:OWP196498 OMT196497:OMT196498 OCX196497:OCX196498 NTB196497:NTB196498 NJF196497:NJF196498 MZJ196497:MZJ196498 MPN196497:MPN196498 MFR196497:MFR196498 LVV196497:LVV196498 LLZ196497:LLZ196498 LCD196497:LCD196498 KSH196497:KSH196498 KIL196497:KIL196498 JYP196497:JYP196498 JOT196497:JOT196498 JEX196497:JEX196498 IVB196497:IVB196498 ILF196497:ILF196498 IBJ196497:IBJ196498 HRN196497:HRN196498 HHR196497:HHR196498 GXV196497:GXV196498 GNZ196497:GNZ196498 GED196497:GED196498 FUH196497:FUH196498 FKL196497:FKL196498 FAP196497:FAP196498 EQT196497:EQT196498 EGX196497:EGX196498 DXB196497:DXB196498 DNF196497:DNF196498 DDJ196497:DDJ196498 CTN196497:CTN196498 CJR196497:CJR196498 BZV196497:BZV196498 BPZ196497:BPZ196498 BGD196497:BGD196498 AWH196497:AWH196498 AML196497:AML196498 ACP196497:ACP196498 ST196497:ST196498 IX196497:IX196498 WVJ130961:WVJ130962 WLN130961:WLN130962 WBR130961:WBR130962 VRV130961:VRV130962 VHZ130961:VHZ130962 UYD130961:UYD130962 UOH130961:UOH130962 UEL130961:UEL130962 TUP130961:TUP130962 TKT130961:TKT130962 TAX130961:TAX130962 SRB130961:SRB130962 SHF130961:SHF130962 RXJ130961:RXJ130962 RNN130961:RNN130962 RDR130961:RDR130962 QTV130961:QTV130962 QJZ130961:QJZ130962 QAD130961:QAD130962 PQH130961:PQH130962 PGL130961:PGL130962 OWP130961:OWP130962 OMT130961:OMT130962 OCX130961:OCX130962 NTB130961:NTB130962 NJF130961:NJF130962 MZJ130961:MZJ130962 MPN130961:MPN130962 MFR130961:MFR130962 LVV130961:LVV130962 LLZ130961:LLZ130962 LCD130961:LCD130962 KSH130961:KSH130962 KIL130961:KIL130962 JYP130961:JYP130962 JOT130961:JOT130962 JEX130961:JEX130962 IVB130961:IVB130962 ILF130961:ILF130962 IBJ130961:IBJ130962 HRN130961:HRN130962 HHR130961:HHR130962 GXV130961:GXV130962 GNZ130961:GNZ130962 GED130961:GED130962 FUH130961:FUH130962 FKL130961:FKL130962 FAP130961:FAP130962 EQT130961:EQT130962 EGX130961:EGX130962 DXB130961:DXB130962 DNF130961:DNF130962 DDJ130961:DDJ130962 CTN130961:CTN130962 CJR130961:CJR130962 BZV130961:BZV130962 BPZ130961:BPZ130962 BGD130961:BGD130962 AWH130961:AWH130962 AML130961:AML130962 ACP130961:ACP130962 ST130961:ST130962 IX130961:IX130962 WVJ65425:WVJ65426 WLN65425:WLN65426 WBR65425:WBR65426 VRV65425:VRV65426 VHZ65425:VHZ65426 UYD65425:UYD65426 UOH65425:UOH65426 UEL65425:UEL65426 TUP65425:TUP65426 TKT65425:TKT65426 TAX65425:TAX65426 SRB65425:SRB65426 SHF65425:SHF65426 RXJ65425:RXJ65426 RNN65425:RNN65426 RDR65425:RDR65426 QTV65425:QTV65426 QJZ65425:QJZ65426 QAD65425:QAD65426 PQH65425:PQH65426 PGL65425:PGL65426 OWP65425:OWP65426 OMT65425:OMT65426 OCX65425:OCX65426 NTB65425:NTB65426 NJF65425:NJF65426 MZJ65425:MZJ65426 MPN65425:MPN65426 MFR65425:MFR65426 LVV65425:LVV65426 LLZ65425:LLZ65426 LCD65425:LCD65426 KSH65425:KSH65426 KIL65425:KIL65426 JYP65425:JYP65426 JOT65425:JOT65426 JEX65425:JEX65426 IVB65425:IVB65426 ILF65425:ILF65426 IBJ65425:IBJ65426 HRN65425:HRN65426 HHR65425:HHR65426 GXV65425:GXV65426 GNZ65425:GNZ65426 GED65425:GED65426 FUH65425:FUH65426 FKL65425:FKL65426 FAP65425:FAP65426 EQT65425:EQT65426 EGX65425:EGX65426 DXB65425:DXB65426 DNF65425:DNF65426 DDJ65425:DDJ65426 CTN65425:CTN65426 CJR65425:CJR65426 BZV65425:BZV65426 BPZ65425:BPZ65426 BGD65425:BGD65426 AWH65425:AWH65426 AML65425:AML65426 ACP65425:ACP65426 ST65425:ST65426 IX65425:IX65426 WVK982930 WLO982930 WBS982930 VRW982930 VIA982930 UYE982930 UOI982930 UEM982930 TUQ982930 TKU982930 TAY982930 SRC982930 SHG982930 RXK982930 RNO982930 RDS982930 QTW982930 QKA982930 QAE982930 PQI982930 PGM982930 OWQ982930 OMU982930 OCY982930 NTC982930 NJG982930 MZK982930 MPO982930 MFS982930 LVW982930 LMA982930 LCE982930 KSI982930 KIM982930 JYQ982930 JOU982930 JEY982930 IVC982930 ILG982930 IBK982930 HRO982930 HHS982930 GXW982930 GOA982930 GEE982930 FUI982930 FKM982930 FAQ982930 EQU982930 EGY982930 DXC982930 DNG982930 DDK982930 CTO982930 CJS982930 BZW982930 BQA982930 BGE982930 AWI982930 AMM982930 ACQ982930 SU982930 IY982930 WVK917394 WLO917394 WBS917394 VRW917394 VIA917394 UYE917394 UOI917394 UEM917394 TUQ917394 TKU917394 TAY917394 SRC917394 SHG917394 RXK917394 RNO917394 RDS917394 QTW917394 QKA917394 QAE917394 PQI917394 PGM917394 OWQ917394 OMU917394 OCY917394 NTC917394 NJG917394 MZK917394 MPO917394 MFS917394 LVW917394 LMA917394 LCE917394 KSI917394 KIM917394 JYQ917394 JOU917394 JEY917394 IVC917394 ILG917394 IBK917394 HRO917394 HHS917394 GXW917394 GOA917394 GEE917394 FUI917394 FKM917394 FAQ917394 EQU917394 EGY917394 DXC917394 DNG917394 DDK917394 CTO917394 CJS917394 BZW917394 BQA917394 BGE917394 AWI917394 AMM917394 ACQ917394 SU917394 IY917394 WVK851858 WLO851858 WBS851858 VRW851858 VIA851858 UYE851858 UOI851858 UEM851858 TUQ851858 TKU851858 TAY851858 SRC851858 SHG851858 RXK851858 RNO851858 RDS851858 QTW851858 QKA851858 QAE851858 PQI851858 PGM851858 OWQ851858 OMU851858 OCY851858 NTC851858 NJG851858 MZK851858 MPO851858 MFS851858 LVW851858 LMA851858 LCE851858 KSI851858 KIM851858 JYQ851858 JOU851858 JEY851858 IVC851858 ILG851858 IBK851858 HRO851858 HHS851858 GXW851858 GOA851858 GEE851858 FUI851858 FKM851858 FAQ851858 EQU851858 EGY851858 DXC851858 DNG851858 DDK851858 CTO851858 CJS851858 BZW851858 BQA851858 BGE851858 AWI851858 AMM851858 ACQ851858 SU851858 IY851858 WVK786322 WLO786322 WBS786322 VRW786322 VIA786322 UYE786322 UOI786322 UEM786322 TUQ786322 TKU786322 TAY786322 SRC786322 SHG786322 RXK786322 RNO786322 RDS786322 QTW786322 QKA786322 QAE786322 PQI786322 PGM786322 OWQ786322 OMU786322 OCY786322 NTC786322 NJG786322 MZK786322 MPO786322 MFS786322 LVW786322 LMA786322 LCE786322 KSI786322 KIM786322 JYQ786322 JOU786322 JEY786322 IVC786322 ILG786322 IBK786322 HRO786322 HHS786322 GXW786322 GOA786322 GEE786322 FUI786322 FKM786322 FAQ786322 EQU786322 EGY786322 DXC786322 DNG786322 DDK786322 CTO786322 CJS786322 BZW786322 BQA786322 BGE786322 AWI786322 AMM786322 ACQ786322 SU786322 IY786322 WVK720786 WLO720786 WBS720786 VRW720786 VIA720786 UYE720786 UOI720786 UEM720786 TUQ720786 TKU720786 TAY720786 SRC720786 SHG720786 RXK720786 RNO720786 RDS720786 QTW720786 QKA720786 QAE720786 PQI720786 PGM720786 OWQ720786 OMU720786 OCY720786 NTC720786 NJG720786 MZK720786 MPO720786 MFS720786 LVW720786 LMA720786 LCE720786 KSI720786 KIM720786 JYQ720786 JOU720786 JEY720786 IVC720786 ILG720786 IBK720786 HRO720786 HHS720786 GXW720786 GOA720786 GEE720786 FUI720786 FKM720786 FAQ720786 EQU720786 EGY720786 DXC720786 DNG720786 DDK720786 CTO720786 CJS720786 BZW720786 BQA720786 BGE720786 AWI720786 AMM720786 ACQ720786 SU720786 IY720786 WVK655250 WLO655250 WBS655250 VRW655250 VIA655250 UYE655250 UOI655250 UEM655250 TUQ655250 TKU655250 TAY655250 SRC655250 SHG655250 RXK655250 RNO655250 RDS655250 QTW655250 QKA655250 QAE655250 PQI655250 PGM655250 OWQ655250 OMU655250 OCY655250 NTC655250 NJG655250 MZK655250 MPO655250 MFS655250 LVW655250 LMA655250 LCE655250 KSI655250 KIM655250 JYQ655250 JOU655250 JEY655250 IVC655250 ILG655250 IBK655250 HRO655250 HHS655250 GXW655250 GOA655250 GEE655250 FUI655250 FKM655250 FAQ655250 EQU655250 EGY655250 DXC655250 DNG655250 DDK655250 CTO655250 CJS655250 BZW655250 BQA655250 BGE655250 AWI655250 AMM655250 ACQ655250 SU655250 IY655250 WVK589714 WLO589714 WBS589714 VRW589714 VIA589714 UYE589714 UOI589714 UEM589714 TUQ589714 TKU589714 TAY589714 SRC589714 SHG589714 RXK589714 RNO589714 RDS589714 QTW589714 QKA589714 QAE589714 PQI589714 PGM589714 OWQ589714 OMU589714 OCY589714 NTC589714 NJG589714 MZK589714 MPO589714 MFS589714 LVW589714 LMA589714 LCE589714 KSI589714 KIM589714 JYQ589714 JOU589714 JEY589714 IVC589714 ILG589714 IBK589714 HRO589714 HHS589714 GXW589714 GOA589714 GEE589714 FUI589714 FKM589714 FAQ589714 EQU589714 EGY589714 DXC589714 DNG589714 DDK589714 CTO589714 CJS589714 BZW589714 BQA589714 BGE589714 AWI589714 AMM589714 ACQ589714 SU589714 IY589714 WVK524178 WLO524178 WBS524178 VRW524178 VIA524178 UYE524178 UOI524178 UEM524178 TUQ524178 TKU524178 TAY524178 SRC524178 SHG524178 RXK524178 RNO524178 RDS524178 QTW524178 QKA524178 QAE524178 PQI524178 PGM524178 OWQ524178 OMU524178 OCY524178 NTC524178 NJG524178 MZK524178 MPO524178 MFS524178 LVW524178 LMA524178 LCE524178 KSI524178 KIM524178 JYQ524178 JOU524178 JEY524178 IVC524178 ILG524178 IBK524178 HRO524178 HHS524178 GXW524178 GOA524178 GEE524178 FUI524178 FKM524178 FAQ524178 EQU524178 EGY524178 DXC524178 DNG524178 DDK524178 CTO524178 CJS524178 BZW524178 BQA524178 BGE524178 AWI524178 AMM524178 ACQ524178 SU524178 IY524178 WVK458642 WLO458642 WBS458642 VRW458642 VIA458642 UYE458642 UOI458642 UEM458642 TUQ458642 TKU458642 TAY458642 SRC458642 SHG458642 RXK458642 RNO458642 RDS458642 QTW458642 QKA458642 QAE458642 PQI458642 PGM458642 OWQ458642 OMU458642 OCY458642 NTC458642 NJG458642 MZK458642 MPO458642 MFS458642 LVW458642 LMA458642 LCE458642 KSI458642 KIM458642 JYQ458642 JOU458642 JEY458642 IVC458642 ILG458642 IBK458642 HRO458642 HHS458642 GXW458642 GOA458642 GEE458642 FUI458642 FKM458642 FAQ458642 EQU458642 EGY458642 DXC458642 DNG458642 DDK458642 CTO458642 CJS458642 BZW458642 BQA458642 BGE458642 AWI458642 AMM458642 ACQ458642 SU458642 IY458642 WVK393106 WLO393106 WBS393106 VRW393106 VIA393106 UYE393106 UOI393106 UEM393106 TUQ393106 TKU393106 TAY393106 SRC393106 SHG393106 RXK393106 RNO393106 RDS393106 QTW393106 QKA393106 QAE393106 PQI393106 PGM393106 OWQ393106 OMU393106 OCY393106 NTC393106 NJG393106 MZK393106 MPO393106 MFS393106 LVW393106 LMA393106 LCE393106 KSI393106 KIM393106 JYQ393106 JOU393106 JEY393106 IVC393106 ILG393106 IBK393106 HRO393106 HHS393106 GXW393106 GOA393106 GEE393106 FUI393106 FKM393106 FAQ393106 EQU393106 EGY393106 DXC393106 DNG393106 DDK393106 CTO393106 CJS393106 BZW393106 BQA393106 BGE393106 AWI393106 AMM393106 ACQ393106 SU393106 IY393106 WVK327570 WLO327570 WBS327570 VRW327570 VIA327570 UYE327570 UOI327570 UEM327570 TUQ327570 TKU327570 TAY327570 SRC327570 SHG327570 RXK327570 RNO327570 RDS327570 QTW327570 QKA327570 QAE327570 PQI327570 PGM327570 OWQ327570 OMU327570 OCY327570 NTC327570 NJG327570 MZK327570 MPO327570 MFS327570 LVW327570 LMA327570 LCE327570 KSI327570 KIM327570 JYQ327570 JOU327570 JEY327570 IVC327570 ILG327570 IBK327570 HRO327570 HHS327570 GXW327570 GOA327570 GEE327570 FUI327570 FKM327570 FAQ327570 EQU327570 EGY327570 DXC327570 DNG327570 DDK327570 CTO327570 CJS327570 BZW327570 BQA327570 BGE327570 AWI327570 AMM327570 ACQ327570 SU327570 IY327570 WVK262034 WLO262034 WBS262034 VRW262034 VIA262034 UYE262034 UOI262034 UEM262034 TUQ262034 TKU262034 TAY262034 SRC262034 SHG262034 RXK262034 RNO262034 RDS262034 QTW262034 QKA262034 QAE262034 PQI262034 PGM262034 OWQ262034 OMU262034 OCY262034 NTC262034 NJG262034 MZK262034 MPO262034 MFS262034 LVW262034 LMA262034 LCE262034 KSI262034 KIM262034 JYQ262034 JOU262034 JEY262034 IVC262034 ILG262034 IBK262034 HRO262034 HHS262034 GXW262034 GOA262034 GEE262034 FUI262034 FKM262034 FAQ262034 EQU262034 EGY262034 DXC262034 DNG262034 DDK262034 CTO262034 CJS262034 BZW262034 BQA262034 BGE262034 AWI262034 AMM262034 ACQ262034 SU262034 IY262034 WVK196498 WLO196498 WBS196498 VRW196498 VIA196498 UYE196498 UOI196498 UEM196498 TUQ196498 TKU196498 TAY196498 SRC196498 SHG196498 RXK196498 RNO196498 RDS196498 QTW196498 QKA196498 QAE196498 PQI196498 PGM196498 OWQ196498 OMU196498 OCY196498 NTC196498 NJG196498 MZK196498 MPO196498 MFS196498 LVW196498 LMA196498 LCE196498 KSI196498 KIM196498 JYQ196498 JOU196498 JEY196498 IVC196498 ILG196498 IBK196498 HRO196498 HHS196498 GXW196498 GOA196498 GEE196498 FUI196498 FKM196498 FAQ196498 EQU196498 EGY196498 DXC196498 DNG196498 DDK196498 CTO196498 CJS196498 BZW196498 BQA196498 BGE196498 AWI196498 AMM196498 ACQ196498 SU196498 IY196498 WVK130962 WLO130962 WBS130962 VRW130962 VIA130962 UYE130962 UOI130962 UEM130962 TUQ130962 TKU130962 TAY130962 SRC130962 SHG130962 RXK130962 RNO130962 RDS130962 QTW130962 QKA130962 QAE130962 PQI130962 PGM130962 OWQ130962 OMU130962 OCY130962 NTC130962 NJG130962 MZK130962 MPO130962 MFS130962 LVW130962 LMA130962 LCE130962 KSI130962 KIM130962 JYQ130962 JOU130962 JEY130962 IVC130962 ILG130962 IBK130962 HRO130962 HHS130962 GXW130962 GOA130962 GEE130962 FUI130962 FKM130962 FAQ130962 EQU130962 EGY130962 DXC130962 DNG130962 DDK130962 CTO130962 CJS130962 BZW130962 BQA130962 BGE130962 AWI130962 AMM130962 ACQ130962 SU130962 IY130962 WVK65426 WLO65426 WBS65426 VRW65426 VIA65426 UYE65426 UOI65426 UEM65426 TUQ65426 TKU65426 TAY65426 SRC65426 SHG65426 RXK65426 RNO65426 RDS65426 QTW65426 QKA65426 QAE65426 PQI65426 PGM65426 OWQ65426 OMU65426 OCY65426 NTC65426 NJG65426 MZK65426 MPO65426 MFS65426 LVW65426 LMA65426 LCE65426 KSI65426 KIM65426 JYQ65426 JOU65426 JEY65426 IVC65426 ILG65426 IBK65426 HRO65426 HHS65426 GXW65426 GOA65426 GEE65426 FUI65426 FKM65426 FAQ65426 EQU65426 EGY65426 DXC65426 DNG65426 DDK65426 CTO65426 CJS65426 BZW65426 BQA65426 BGE65426 AWI65426 AMM65426 ACQ65426 SU65426 IY65426 WVP982943:WVP982945 WLT982943:WLT982945 WBX982943:WBX982945 VSB982943:VSB982945 VIF982943:VIF982945 UYJ982943:UYJ982945 UON982943:UON982945 UER982943:UER982945 TUV982943:TUV982945 TKZ982943:TKZ982945 TBD982943:TBD982945 SRH982943:SRH982945 SHL982943:SHL982945 RXP982943:RXP982945 RNT982943:RNT982945 RDX982943:RDX982945 QUB982943:QUB982945 QKF982943:QKF982945 QAJ982943:QAJ982945 PQN982943:PQN982945 PGR982943:PGR982945 OWV982943:OWV982945 OMZ982943:OMZ982945 ODD982943:ODD982945 NTH982943:NTH982945 NJL982943:NJL982945 MZP982943:MZP982945 MPT982943:MPT982945 MFX982943:MFX982945 LWB982943:LWB982945 LMF982943:LMF982945 LCJ982943:LCJ982945 KSN982943:KSN982945 KIR982943:KIR982945 JYV982943:JYV982945 JOZ982943:JOZ982945 JFD982943:JFD982945 IVH982943:IVH982945 ILL982943:ILL982945 IBP982943:IBP982945 HRT982943:HRT982945 HHX982943:HHX982945 GYB982943:GYB982945 GOF982943:GOF982945 GEJ982943:GEJ982945 FUN982943:FUN982945 FKR982943:FKR982945 FAV982943:FAV982945 EQZ982943:EQZ982945 EHD982943:EHD982945 DXH982943:DXH982945 DNL982943:DNL982945 DDP982943:DDP982945 CTT982943:CTT982945 CJX982943:CJX982945 CAB982943:CAB982945 BQF982943:BQF982945 BGJ982943:BGJ982945 AWN982943:AWN982945 AMR982943:AMR982945 ACV982943:ACV982945 SZ982943:SZ982945 JD982943:JD982945 WVP917407:WVP917409 WLT917407:WLT917409 WBX917407:WBX917409 VSB917407:VSB917409 VIF917407:VIF917409 UYJ917407:UYJ917409 UON917407:UON917409 UER917407:UER917409 TUV917407:TUV917409 TKZ917407:TKZ917409 TBD917407:TBD917409 SRH917407:SRH917409 SHL917407:SHL917409 RXP917407:RXP917409 RNT917407:RNT917409 RDX917407:RDX917409 QUB917407:QUB917409 QKF917407:QKF917409 QAJ917407:QAJ917409 PQN917407:PQN917409 PGR917407:PGR917409 OWV917407:OWV917409 OMZ917407:OMZ917409 ODD917407:ODD917409 NTH917407:NTH917409 NJL917407:NJL917409 MZP917407:MZP917409 MPT917407:MPT917409 MFX917407:MFX917409 LWB917407:LWB917409 LMF917407:LMF917409 LCJ917407:LCJ917409 KSN917407:KSN917409 KIR917407:KIR917409 JYV917407:JYV917409 JOZ917407:JOZ917409 JFD917407:JFD917409 IVH917407:IVH917409 ILL917407:ILL917409 IBP917407:IBP917409 HRT917407:HRT917409 HHX917407:HHX917409 GYB917407:GYB917409 GOF917407:GOF917409 GEJ917407:GEJ917409 FUN917407:FUN917409 FKR917407:FKR917409 FAV917407:FAV917409 EQZ917407:EQZ917409 EHD917407:EHD917409 DXH917407:DXH917409 DNL917407:DNL917409 DDP917407:DDP917409 CTT917407:CTT917409 CJX917407:CJX917409 CAB917407:CAB917409 BQF917407:BQF917409 BGJ917407:BGJ917409 AWN917407:AWN917409 AMR917407:AMR917409 ACV917407:ACV917409 SZ917407:SZ917409 JD917407:JD917409 WVP851871:WVP851873 WLT851871:WLT851873 WBX851871:WBX851873 VSB851871:VSB851873 VIF851871:VIF851873 UYJ851871:UYJ851873 UON851871:UON851873 UER851871:UER851873 TUV851871:TUV851873 TKZ851871:TKZ851873 TBD851871:TBD851873 SRH851871:SRH851873 SHL851871:SHL851873 RXP851871:RXP851873 RNT851871:RNT851873 RDX851871:RDX851873 QUB851871:QUB851873 QKF851871:QKF851873 QAJ851871:QAJ851873 PQN851871:PQN851873 PGR851871:PGR851873 OWV851871:OWV851873 OMZ851871:OMZ851873 ODD851871:ODD851873 NTH851871:NTH851873 NJL851871:NJL851873 MZP851871:MZP851873 MPT851871:MPT851873 MFX851871:MFX851873 LWB851871:LWB851873 LMF851871:LMF851873 LCJ851871:LCJ851873 KSN851871:KSN851873 KIR851871:KIR851873 JYV851871:JYV851873 JOZ851871:JOZ851873 JFD851871:JFD851873 IVH851871:IVH851873 ILL851871:ILL851873 IBP851871:IBP851873 HRT851871:HRT851873 HHX851871:HHX851873 GYB851871:GYB851873 GOF851871:GOF851873 GEJ851871:GEJ851873 FUN851871:FUN851873 FKR851871:FKR851873 FAV851871:FAV851873 EQZ851871:EQZ851873 EHD851871:EHD851873 DXH851871:DXH851873 DNL851871:DNL851873 DDP851871:DDP851873 CTT851871:CTT851873 CJX851871:CJX851873 CAB851871:CAB851873 BQF851871:BQF851873 BGJ851871:BGJ851873 AWN851871:AWN851873 AMR851871:AMR851873 ACV851871:ACV851873 SZ851871:SZ851873 JD851871:JD851873 WVP786335:WVP786337 WLT786335:WLT786337 WBX786335:WBX786337 VSB786335:VSB786337 VIF786335:VIF786337 UYJ786335:UYJ786337 UON786335:UON786337 UER786335:UER786337 TUV786335:TUV786337 TKZ786335:TKZ786337 TBD786335:TBD786337 SRH786335:SRH786337 SHL786335:SHL786337 RXP786335:RXP786337 RNT786335:RNT786337 RDX786335:RDX786337 QUB786335:QUB786337 QKF786335:QKF786337 QAJ786335:QAJ786337 PQN786335:PQN786337 PGR786335:PGR786337 OWV786335:OWV786337 OMZ786335:OMZ786337 ODD786335:ODD786337 NTH786335:NTH786337 NJL786335:NJL786337 MZP786335:MZP786337 MPT786335:MPT786337 MFX786335:MFX786337 LWB786335:LWB786337 LMF786335:LMF786337 LCJ786335:LCJ786337 KSN786335:KSN786337 KIR786335:KIR786337 JYV786335:JYV786337 JOZ786335:JOZ786337 JFD786335:JFD786337 IVH786335:IVH786337 ILL786335:ILL786337 IBP786335:IBP786337 HRT786335:HRT786337 HHX786335:HHX786337 GYB786335:GYB786337 GOF786335:GOF786337 GEJ786335:GEJ786337 FUN786335:FUN786337 FKR786335:FKR786337 FAV786335:FAV786337 EQZ786335:EQZ786337 EHD786335:EHD786337 DXH786335:DXH786337 DNL786335:DNL786337 DDP786335:DDP786337 CTT786335:CTT786337 CJX786335:CJX786337 CAB786335:CAB786337 BQF786335:BQF786337 BGJ786335:BGJ786337 AWN786335:AWN786337 AMR786335:AMR786337 ACV786335:ACV786337 SZ786335:SZ786337 JD786335:JD786337 WVP720799:WVP720801 WLT720799:WLT720801 WBX720799:WBX720801 VSB720799:VSB720801 VIF720799:VIF720801 UYJ720799:UYJ720801 UON720799:UON720801 UER720799:UER720801 TUV720799:TUV720801 TKZ720799:TKZ720801 TBD720799:TBD720801 SRH720799:SRH720801 SHL720799:SHL720801 RXP720799:RXP720801 RNT720799:RNT720801 RDX720799:RDX720801 QUB720799:QUB720801 QKF720799:QKF720801 QAJ720799:QAJ720801 PQN720799:PQN720801 PGR720799:PGR720801 OWV720799:OWV720801 OMZ720799:OMZ720801 ODD720799:ODD720801 NTH720799:NTH720801 NJL720799:NJL720801 MZP720799:MZP720801 MPT720799:MPT720801 MFX720799:MFX720801 LWB720799:LWB720801 LMF720799:LMF720801 LCJ720799:LCJ720801 KSN720799:KSN720801 KIR720799:KIR720801 JYV720799:JYV720801 JOZ720799:JOZ720801 JFD720799:JFD720801 IVH720799:IVH720801 ILL720799:ILL720801 IBP720799:IBP720801 HRT720799:HRT720801 HHX720799:HHX720801 GYB720799:GYB720801 GOF720799:GOF720801 GEJ720799:GEJ720801 FUN720799:FUN720801 FKR720799:FKR720801 FAV720799:FAV720801 EQZ720799:EQZ720801 EHD720799:EHD720801 DXH720799:DXH720801 DNL720799:DNL720801 DDP720799:DDP720801 CTT720799:CTT720801 CJX720799:CJX720801 CAB720799:CAB720801 BQF720799:BQF720801 BGJ720799:BGJ720801 AWN720799:AWN720801 AMR720799:AMR720801 ACV720799:ACV720801 SZ720799:SZ720801 JD720799:JD720801 WVP655263:WVP655265 WLT655263:WLT655265 WBX655263:WBX655265 VSB655263:VSB655265 VIF655263:VIF655265 UYJ655263:UYJ655265 UON655263:UON655265 UER655263:UER655265 TUV655263:TUV655265 TKZ655263:TKZ655265 TBD655263:TBD655265 SRH655263:SRH655265 SHL655263:SHL655265 RXP655263:RXP655265 RNT655263:RNT655265 RDX655263:RDX655265 QUB655263:QUB655265 QKF655263:QKF655265 QAJ655263:QAJ655265 PQN655263:PQN655265 PGR655263:PGR655265 OWV655263:OWV655265 OMZ655263:OMZ655265 ODD655263:ODD655265 NTH655263:NTH655265 NJL655263:NJL655265 MZP655263:MZP655265 MPT655263:MPT655265 MFX655263:MFX655265 LWB655263:LWB655265 LMF655263:LMF655265 LCJ655263:LCJ655265 KSN655263:KSN655265 KIR655263:KIR655265 JYV655263:JYV655265 JOZ655263:JOZ655265 JFD655263:JFD655265 IVH655263:IVH655265 ILL655263:ILL655265 IBP655263:IBP655265 HRT655263:HRT655265 HHX655263:HHX655265 GYB655263:GYB655265 GOF655263:GOF655265 GEJ655263:GEJ655265 FUN655263:FUN655265 FKR655263:FKR655265 FAV655263:FAV655265 EQZ655263:EQZ655265 EHD655263:EHD655265 DXH655263:DXH655265 DNL655263:DNL655265 DDP655263:DDP655265 CTT655263:CTT655265 CJX655263:CJX655265 CAB655263:CAB655265 BQF655263:BQF655265 BGJ655263:BGJ655265 AWN655263:AWN655265 AMR655263:AMR655265 ACV655263:ACV655265 SZ655263:SZ655265 JD655263:JD655265 WVP589727:WVP589729 WLT589727:WLT589729 WBX589727:WBX589729 VSB589727:VSB589729 VIF589727:VIF589729 UYJ589727:UYJ589729 UON589727:UON589729 UER589727:UER589729 TUV589727:TUV589729 TKZ589727:TKZ589729 TBD589727:TBD589729 SRH589727:SRH589729 SHL589727:SHL589729 RXP589727:RXP589729 RNT589727:RNT589729 RDX589727:RDX589729 QUB589727:QUB589729 QKF589727:QKF589729 QAJ589727:QAJ589729 PQN589727:PQN589729 PGR589727:PGR589729 OWV589727:OWV589729 OMZ589727:OMZ589729 ODD589727:ODD589729 NTH589727:NTH589729 NJL589727:NJL589729 MZP589727:MZP589729 MPT589727:MPT589729 MFX589727:MFX589729 LWB589727:LWB589729 LMF589727:LMF589729 LCJ589727:LCJ589729 KSN589727:KSN589729 KIR589727:KIR589729 JYV589727:JYV589729 JOZ589727:JOZ589729 JFD589727:JFD589729 IVH589727:IVH589729 ILL589727:ILL589729 IBP589727:IBP589729 HRT589727:HRT589729 HHX589727:HHX589729 GYB589727:GYB589729 GOF589727:GOF589729 GEJ589727:GEJ589729 FUN589727:FUN589729 FKR589727:FKR589729 FAV589727:FAV589729 EQZ589727:EQZ589729 EHD589727:EHD589729 DXH589727:DXH589729 DNL589727:DNL589729 DDP589727:DDP589729 CTT589727:CTT589729 CJX589727:CJX589729 CAB589727:CAB589729 BQF589727:BQF589729 BGJ589727:BGJ589729 AWN589727:AWN589729 AMR589727:AMR589729 ACV589727:ACV589729 SZ589727:SZ589729 JD589727:JD589729 WVP524191:WVP524193 WLT524191:WLT524193 WBX524191:WBX524193 VSB524191:VSB524193 VIF524191:VIF524193 UYJ524191:UYJ524193 UON524191:UON524193 UER524191:UER524193 TUV524191:TUV524193 TKZ524191:TKZ524193 TBD524191:TBD524193 SRH524191:SRH524193 SHL524191:SHL524193 RXP524191:RXP524193 RNT524191:RNT524193 RDX524191:RDX524193 QUB524191:QUB524193 QKF524191:QKF524193 QAJ524191:QAJ524193 PQN524191:PQN524193 PGR524191:PGR524193 OWV524191:OWV524193 OMZ524191:OMZ524193 ODD524191:ODD524193 NTH524191:NTH524193 NJL524191:NJL524193 MZP524191:MZP524193 MPT524191:MPT524193 MFX524191:MFX524193 LWB524191:LWB524193 LMF524191:LMF524193 LCJ524191:LCJ524193 KSN524191:KSN524193 KIR524191:KIR524193 JYV524191:JYV524193 JOZ524191:JOZ524193 JFD524191:JFD524193 IVH524191:IVH524193 ILL524191:ILL524193 IBP524191:IBP524193 HRT524191:HRT524193 HHX524191:HHX524193 GYB524191:GYB524193 GOF524191:GOF524193 GEJ524191:GEJ524193 FUN524191:FUN524193 FKR524191:FKR524193 FAV524191:FAV524193 EQZ524191:EQZ524193 EHD524191:EHD524193 DXH524191:DXH524193 DNL524191:DNL524193 DDP524191:DDP524193 CTT524191:CTT524193 CJX524191:CJX524193 CAB524191:CAB524193 BQF524191:BQF524193 BGJ524191:BGJ524193 AWN524191:AWN524193 AMR524191:AMR524193 ACV524191:ACV524193 SZ524191:SZ524193 JD524191:JD524193 WVP458655:WVP458657 WLT458655:WLT458657 WBX458655:WBX458657 VSB458655:VSB458657 VIF458655:VIF458657 UYJ458655:UYJ458657 UON458655:UON458657 UER458655:UER458657 TUV458655:TUV458657 TKZ458655:TKZ458657 TBD458655:TBD458657 SRH458655:SRH458657 SHL458655:SHL458657 RXP458655:RXP458657 RNT458655:RNT458657 RDX458655:RDX458657 QUB458655:QUB458657 QKF458655:QKF458657 QAJ458655:QAJ458657 PQN458655:PQN458657 PGR458655:PGR458657 OWV458655:OWV458657 OMZ458655:OMZ458657 ODD458655:ODD458657 NTH458655:NTH458657 NJL458655:NJL458657 MZP458655:MZP458657 MPT458655:MPT458657 MFX458655:MFX458657 LWB458655:LWB458657 LMF458655:LMF458657 LCJ458655:LCJ458657 KSN458655:KSN458657 KIR458655:KIR458657 JYV458655:JYV458657 JOZ458655:JOZ458657 JFD458655:JFD458657 IVH458655:IVH458657 ILL458655:ILL458657 IBP458655:IBP458657 HRT458655:HRT458657 HHX458655:HHX458657 GYB458655:GYB458657 GOF458655:GOF458657 GEJ458655:GEJ458657 FUN458655:FUN458657 FKR458655:FKR458657 FAV458655:FAV458657 EQZ458655:EQZ458657 EHD458655:EHD458657 DXH458655:DXH458657 DNL458655:DNL458657 DDP458655:DDP458657 CTT458655:CTT458657 CJX458655:CJX458657 CAB458655:CAB458657 BQF458655:BQF458657 BGJ458655:BGJ458657 AWN458655:AWN458657 AMR458655:AMR458657 ACV458655:ACV458657 SZ458655:SZ458657 JD458655:JD458657 WVP393119:WVP393121 WLT393119:WLT393121 WBX393119:WBX393121 VSB393119:VSB393121 VIF393119:VIF393121 UYJ393119:UYJ393121 UON393119:UON393121 UER393119:UER393121 TUV393119:TUV393121 TKZ393119:TKZ393121 TBD393119:TBD393121 SRH393119:SRH393121 SHL393119:SHL393121 RXP393119:RXP393121 RNT393119:RNT393121 RDX393119:RDX393121 QUB393119:QUB393121 QKF393119:QKF393121 QAJ393119:QAJ393121 PQN393119:PQN393121 PGR393119:PGR393121 OWV393119:OWV393121 OMZ393119:OMZ393121 ODD393119:ODD393121 NTH393119:NTH393121 NJL393119:NJL393121 MZP393119:MZP393121 MPT393119:MPT393121 MFX393119:MFX393121 LWB393119:LWB393121 LMF393119:LMF393121 LCJ393119:LCJ393121 KSN393119:KSN393121 KIR393119:KIR393121 JYV393119:JYV393121 JOZ393119:JOZ393121 JFD393119:JFD393121 IVH393119:IVH393121 ILL393119:ILL393121 IBP393119:IBP393121 HRT393119:HRT393121 HHX393119:HHX393121 GYB393119:GYB393121 GOF393119:GOF393121 GEJ393119:GEJ393121 FUN393119:FUN393121 FKR393119:FKR393121 FAV393119:FAV393121 EQZ393119:EQZ393121 EHD393119:EHD393121 DXH393119:DXH393121 DNL393119:DNL393121 DDP393119:DDP393121 CTT393119:CTT393121 CJX393119:CJX393121 CAB393119:CAB393121 BQF393119:BQF393121 BGJ393119:BGJ393121 AWN393119:AWN393121 AMR393119:AMR393121 ACV393119:ACV393121 SZ393119:SZ393121 JD393119:JD393121 WVP327583:WVP327585 WLT327583:WLT327585 WBX327583:WBX327585 VSB327583:VSB327585 VIF327583:VIF327585 UYJ327583:UYJ327585 UON327583:UON327585 UER327583:UER327585 TUV327583:TUV327585 TKZ327583:TKZ327585 TBD327583:TBD327585 SRH327583:SRH327585 SHL327583:SHL327585 RXP327583:RXP327585 RNT327583:RNT327585 RDX327583:RDX327585 QUB327583:QUB327585 QKF327583:QKF327585 QAJ327583:QAJ327585 PQN327583:PQN327585 PGR327583:PGR327585 OWV327583:OWV327585 OMZ327583:OMZ327585 ODD327583:ODD327585 NTH327583:NTH327585 NJL327583:NJL327585 MZP327583:MZP327585 MPT327583:MPT327585 MFX327583:MFX327585 LWB327583:LWB327585 LMF327583:LMF327585 LCJ327583:LCJ327585 KSN327583:KSN327585 KIR327583:KIR327585 JYV327583:JYV327585 JOZ327583:JOZ327585 JFD327583:JFD327585 IVH327583:IVH327585 ILL327583:ILL327585 IBP327583:IBP327585 HRT327583:HRT327585 HHX327583:HHX327585 GYB327583:GYB327585 GOF327583:GOF327585 GEJ327583:GEJ327585 FUN327583:FUN327585 FKR327583:FKR327585 FAV327583:FAV327585 EQZ327583:EQZ327585 EHD327583:EHD327585 DXH327583:DXH327585 DNL327583:DNL327585 DDP327583:DDP327585 CTT327583:CTT327585 CJX327583:CJX327585 CAB327583:CAB327585 BQF327583:BQF327585 BGJ327583:BGJ327585 AWN327583:AWN327585 AMR327583:AMR327585 ACV327583:ACV327585 SZ327583:SZ327585 JD327583:JD327585 WVP262047:WVP262049 WLT262047:WLT262049 WBX262047:WBX262049 VSB262047:VSB262049 VIF262047:VIF262049 UYJ262047:UYJ262049 UON262047:UON262049 UER262047:UER262049 TUV262047:TUV262049 TKZ262047:TKZ262049 TBD262047:TBD262049 SRH262047:SRH262049 SHL262047:SHL262049 RXP262047:RXP262049 RNT262047:RNT262049 RDX262047:RDX262049 QUB262047:QUB262049 QKF262047:QKF262049 QAJ262047:QAJ262049 PQN262047:PQN262049 PGR262047:PGR262049 OWV262047:OWV262049 OMZ262047:OMZ262049 ODD262047:ODD262049 NTH262047:NTH262049 NJL262047:NJL262049 MZP262047:MZP262049 MPT262047:MPT262049 MFX262047:MFX262049 LWB262047:LWB262049 LMF262047:LMF262049 LCJ262047:LCJ262049 KSN262047:KSN262049 KIR262047:KIR262049 JYV262047:JYV262049 JOZ262047:JOZ262049 JFD262047:JFD262049 IVH262047:IVH262049 ILL262047:ILL262049 IBP262047:IBP262049 HRT262047:HRT262049 HHX262047:HHX262049 GYB262047:GYB262049 GOF262047:GOF262049 GEJ262047:GEJ262049 FUN262047:FUN262049 FKR262047:FKR262049 FAV262047:FAV262049 EQZ262047:EQZ262049 EHD262047:EHD262049 DXH262047:DXH262049 DNL262047:DNL262049 DDP262047:DDP262049 CTT262047:CTT262049 CJX262047:CJX262049 CAB262047:CAB262049 BQF262047:BQF262049 BGJ262047:BGJ262049 AWN262047:AWN262049 AMR262047:AMR262049 ACV262047:ACV262049 SZ262047:SZ262049 JD262047:JD262049 WVP196511:WVP196513 WLT196511:WLT196513 WBX196511:WBX196513 VSB196511:VSB196513 VIF196511:VIF196513 UYJ196511:UYJ196513 UON196511:UON196513 UER196511:UER196513 TUV196511:TUV196513 TKZ196511:TKZ196513 TBD196511:TBD196513 SRH196511:SRH196513 SHL196511:SHL196513 RXP196511:RXP196513 RNT196511:RNT196513 RDX196511:RDX196513 QUB196511:QUB196513 QKF196511:QKF196513 QAJ196511:QAJ196513 PQN196511:PQN196513 PGR196511:PGR196513 OWV196511:OWV196513 OMZ196511:OMZ196513 ODD196511:ODD196513 NTH196511:NTH196513 NJL196511:NJL196513 MZP196511:MZP196513 MPT196511:MPT196513 MFX196511:MFX196513 LWB196511:LWB196513 LMF196511:LMF196513 LCJ196511:LCJ196513 KSN196511:KSN196513 KIR196511:KIR196513 JYV196511:JYV196513 JOZ196511:JOZ196513 JFD196511:JFD196513 IVH196511:IVH196513 ILL196511:ILL196513 IBP196511:IBP196513 HRT196511:HRT196513 HHX196511:HHX196513 GYB196511:GYB196513 GOF196511:GOF196513 GEJ196511:GEJ196513 FUN196511:FUN196513 FKR196511:FKR196513 FAV196511:FAV196513 EQZ196511:EQZ196513 EHD196511:EHD196513 DXH196511:DXH196513 DNL196511:DNL196513 DDP196511:DDP196513 CTT196511:CTT196513 CJX196511:CJX196513 CAB196511:CAB196513 BQF196511:BQF196513 BGJ196511:BGJ196513 AWN196511:AWN196513 AMR196511:AMR196513 ACV196511:ACV196513 SZ196511:SZ196513 JD196511:JD196513 WVP130975:WVP130977 WLT130975:WLT130977 WBX130975:WBX130977 VSB130975:VSB130977 VIF130975:VIF130977 UYJ130975:UYJ130977 UON130975:UON130977 UER130975:UER130977 TUV130975:TUV130977 TKZ130975:TKZ130977 TBD130975:TBD130977 SRH130975:SRH130977 SHL130975:SHL130977 RXP130975:RXP130977 RNT130975:RNT130977 RDX130975:RDX130977 QUB130975:QUB130977 QKF130975:QKF130977 QAJ130975:QAJ130977 PQN130975:PQN130977 PGR130975:PGR130977 OWV130975:OWV130977 OMZ130975:OMZ130977 ODD130975:ODD130977 NTH130975:NTH130977 NJL130975:NJL130977 MZP130975:MZP130977 MPT130975:MPT130977 MFX130975:MFX130977 LWB130975:LWB130977 LMF130975:LMF130977 LCJ130975:LCJ130977 KSN130975:KSN130977 KIR130975:KIR130977 JYV130975:JYV130977 JOZ130975:JOZ130977 JFD130975:JFD130977 IVH130975:IVH130977 ILL130975:ILL130977 IBP130975:IBP130977 HRT130975:HRT130977 HHX130975:HHX130977 GYB130975:GYB130977 GOF130975:GOF130977 GEJ130975:GEJ130977 FUN130975:FUN130977 FKR130975:FKR130977 FAV130975:FAV130977 EQZ130975:EQZ130977 EHD130975:EHD130977 DXH130975:DXH130977 DNL130975:DNL130977 DDP130975:DDP130977 CTT130975:CTT130977 CJX130975:CJX130977 CAB130975:CAB130977 BQF130975:BQF130977 BGJ130975:BGJ130977 AWN130975:AWN130977 AMR130975:AMR130977 ACV130975:ACV130977 SZ130975:SZ130977 JD130975:JD130977 WVP65439:WVP65441 WLT65439:WLT65441 WBX65439:WBX65441 VSB65439:VSB65441 VIF65439:VIF65441 UYJ65439:UYJ65441 UON65439:UON65441 UER65439:UER65441 TUV65439:TUV65441 TKZ65439:TKZ65441 TBD65439:TBD65441 SRH65439:SRH65441 SHL65439:SHL65441 RXP65439:RXP65441 RNT65439:RNT65441 RDX65439:RDX65441 QUB65439:QUB65441 QKF65439:QKF65441 QAJ65439:QAJ65441 PQN65439:PQN65441 PGR65439:PGR65441 OWV65439:OWV65441 OMZ65439:OMZ65441 ODD65439:ODD65441 NTH65439:NTH65441 NJL65439:NJL65441 MZP65439:MZP65441 MPT65439:MPT65441 MFX65439:MFX65441 LWB65439:LWB65441 LMF65439:LMF65441 LCJ65439:LCJ65441 KSN65439:KSN65441 KIR65439:KIR65441 JYV65439:JYV65441 JOZ65439:JOZ65441 JFD65439:JFD65441 IVH65439:IVH65441 ILL65439:ILL65441 IBP65439:IBP65441 HRT65439:HRT65441 HHX65439:HHX65441 GYB65439:GYB65441 GOF65439:GOF65441 GEJ65439:GEJ65441 FUN65439:FUN65441 FKR65439:FKR65441 FAV65439:FAV65441 EQZ65439:EQZ65441 EHD65439:EHD65441 DXH65439:DXH65441 DNL65439:DNL65441 DDP65439:DDP65441 CTT65439:CTT65441 CJX65439:CJX65441 CAB65439:CAB65441 BQF65439:BQF65441 BGJ65439:BGJ65441 AWN65439:AWN65441 AMR65439:AMR65441 ACV65439:ACV65441 SZ65439:SZ65441 JD65439:JD65441 WVP982975 WLT982975 WBX982975 VSB982975 VIF982975 UYJ982975 UON982975 UER982975 TUV982975 TKZ982975 TBD982975 SRH982975 SHL982975 RXP982975 RNT982975 RDX982975 QUB982975 QKF982975 QAJ982975 PQN982975 PGR982975 OWV982975 OMZ982975 ODD982975 NTH982975 NJL982975 MZP982975 MPT982975 MFX982975 LWB982975 LMF982975 LCJ982975 KSN982975 KIR982975 JYV982975 JOZ982975 JFD982975 IVH982975 ILL982975 IBP982975 HRT982975 HHX982975 GYB982975 GOF982975 GEJ982975 FUN982975 FKR982975 FAV982975 EQZ982975 EHD982975 DXH982975 DNL982975 DDP982975 CTT982975 CJX982975 CAB982975 BQF982975 BGJ982975 AWN982975 AMR982975 ACV982975 SZ982975 JD982975 WVP917439 WLT917439 WBX917439 VSB917439 VIF917439 UYJ917439 UON917439 UER917439 TUV917439 TKZ917439 TBD917439 SRH917439 SHL917439 RXP917439 RNT917439 RDX917439 QUB917439 QKF917439 QAJ917439 PQN917439 PGR917439 OWV917439 OMZ917439 ODD917439 NTH917439 NJL917439 MZP917439 MPT917439 MFX917439 LWB917439 LMF917439 LCJ917439 KSN917439 KIR917439 JYV917439 JOZ917439 JFD917439 IVH917439 ILL917439 IBP917439 HRT917439 HHX917439 GYB917439 GOF917439 GEJ917439 FUN917439 FKR917439 FAV917439 EQZ917439 EHD917439 DXH917439 DNL917439 DDP917439 CTT917439 CJX917439 CAB917439 BQF917439 BGJ917439 AWN917439 AMR917439 ACV917439 SZ917439 JD917439 WVP851903 WLT851903 WBX851903 VSB851903 VIF851903 UYJ851903 UON851903 UER851903 TUV851903 TKZ851903 TBD851903 SRH851903 SHL851903 RXP851903 RNT851903 RDX851903 QUB851903 QKF851903 QAJ851903 PQN851903 PGR851903 OWV851903 OMZ851903 ODD851903 NTH851903 NJL851903 MZP851903 MPT851903 MFX851903 LWB851903 LMF851903 LCJ851903 KSN851903 KIR851903 JYV851903 JOZ851903 JFD851903 IVH851903 ILL851903 IBP851903 HRT851903 HHX851903 GYB851903 GOF851903 GEJ851903 FUN851903 FKR851903 FAV851903 EQZ851903 EHD851903 DXH851903 DNL851903 DDP851903 CTT851903 CJX851903 CAB851903 BQF851903 BGJ851903 AWN851903 AMR851903 ACV851903 SZ851903 JD851903 WVP786367 WLT786367 WBX786367 VSB786367 VIF786367 UYJ786367 UON786367 UER786367 TUV786367 TKZ786367 TBD786367 SRH786367 SHL786367 RXP786367 RNT786367 RDX786367 QUB786367 QKF786367 QAJ786367 PQN786367 PGR786367 OWV786367 OMZ786367 ODD786367 NTH786367 NJL786367 MZP786367 MPT786367 MFX786367 LWB786367 LMF786367 LCJ786367 KSN786367 KIR786367 JYV786367 JOZ786367 JFD786367 IVH786367 ILL786367 IBP786367 HRT786367 HHX786367 GYB786367 GOF786367 GEJ786367 FUN786367 FKR786367 FAV786367 EQZ786367 EHD786367 DXH786367 DNL786367 DDP786367 CTT786367 CJX786367 CAB786367 BQF786367 BGJ786367 AWN786367 AMR786367 ACV786367 SZ786367 JD786367 WVP720831 WLT720831 WBX720831 VSB720831 VIF720831 UYJ720831 UON720831 UER720831 TUV720831 TKZ720831 TBD720831 SRH720831 SHL720831 RXP720831 RNT720831 RDX720831 QUB720831 QKF720831 QAJ720831 PQN720831 PGR720831 OWV720831 OMZ720831 ODD720831 NTH720831 NJL720831 MZP720831 MPT720831 MFX720831 LWB720831 LMF720831 LCJ720831 KSN720831 KIR720831 JYV720831 JOZ720831 JFD720831 IVH720831 ILL720831 IBP720831 HRT720831 HHX720831 GYB720831 GOF720831 GEJ720831 FUN720831 FKR720831 FAV720831 EQZ720831 EHD720831 DXH720831 DNL720831 DDP720831 CTT720831 CJX720831 CAB720831 BQF720831 BGJ720831 AWN720831 AMR720831 ACV720831 SZ720831 JD720831 WVP655295 WLT655295 WBX655295 VSB655295 VIF655295 UYJ655295 UON655295 UER655295 TUV655295 TKZ655295 TBD655295 SRH655295 SHL655295 RXP655295 RNT655295 RDX655295 QUB655295 QKF655295 QAJ655295 PQN655295 PGR655295 OWV655295 OMZ655295 ODD655295 NTH655295 NJL655295 MZP655295 MPT655295 MFX655295 LWB655295 LMF655295 LCJ655295 KSN655295 KIR655295 JYV655295 JOZ655295 JFD655295 IVH655295 ILL655295 IBP655295 HRT655295 HHX655295 GYB655295 GOF655295 GEJ655295 FUN655295 FKR655295 FAV655295 EQZ655295 EHD655295 DXH655295 DNL655295 DDP655295 CTT655295 CJX655295 CAB655295 BQF655295 BGJ655295 AWN655295 AMR655295 ACV655295 SZ655295 JD655295 WVP589759 WLT589759 WBX589759 VSB589759 VIF589759 UYJ589759 UON589759 UER589759 TUV589759 TKZ589759 TBD589759 SRH589759 SHL589759 RXP589759 RNT589759 RDX589759 QUB589759 QKF589759 QAJ589759 PQN589759 PGR589759 OWV589759 OMZ589759 ODD589759 NTH589759 NJL589759 MZP589759 MPT589759 MFX589759 LWB589759 LMF589759 LCJ589759 KSN589759 KIR589759 JYV589759 JOZ589759 JFD589759 IVH589759 ILL589759 IBP589759 HRT589759 HHX589759 GYB589759 GOF589759 GEJ589759 FUN589759 FKR589759 FAV589759 EQZ589759 EHD589759 DXH589759 DNL589759 DDP589759 CTT589759 CJX589759 CAB589759 BQF589759 BGJ589759 AWN589759 AMR589759 ACV589759 SZ589759 JD589759 WVP524223 WLT524223 WBX524223 VSB524223 VIF524223 UYJ524223 UON524223 UER524223 TUV524223 TKZ524223 TBD524223 SRH524223 SHL524223 RXP524223 RNT524223 RDX524223 QUB524223 QKF524223 QAJ524223 PQN524223 PGR524223 OWV524223 OMZ524223 ODD524223 NTH524223 NJL524223 MZP524223 MPT524223 MFX524223 LWB524223 LMF524223 LCJ524223 KSN524223 KIR524223 JYV524223 JOZ524223 JFD524223 IVH524223 ILL524223 IBP524223 HRT524223 HHX524223 GYB524223 GOF524223 GEJ524223 FUN524223 FKR524223 FAV524223 EQZ524223 EHD524223 DXH524223 DNL524223 DDP524223 CTT524223 CJX524223 CAB524223 BQF524223 BGJ524223 AWN524223 AMR524223 ACV524223 SZ524223 JD524223 WVP458687 WLT458687 WBX458687 VSB458687 VIF458687 UYJ458687 UON458687 UER458687 TUV458687 TKZ458687 TBD458687 SRH458687 SHL458687 RXP458687 RNT458687 RDX458687 QUB458687 QKF458687 QAJ458687 PQN458687 PGR458687 OWV458687 OMZ458687 ODD458687 NTH458687 NJL458687 MZP458687 MPT458687 MFX458687 LWB458687 LMF458687 LCJ458687 KSN458687 KIR458687 JYV458687 JOZ458687 JFD458687 IVH458687 ILL458687 IBP458687 HRT458687 HHX458687 GYB458687 GOF458687 GEJ458687 FUN458687 FKR458687 FAV458687 EQZ458687 EHD458687 DXH458687 DNL458687 DDP458687 CTT458687 CJX458687 CAB458687 BQF458687 BGJ458687 AWN458687 AMR458687 ACV458687 SZ458687 JD458687 WVP393151 WLT393151 WBX393151 VSB393151 VIF393151 UYJ393151 UON393151 UER393151 TUV393151 TKZ393151 TBD393151 SRH393151 SHL393151 RXP393151 RNT393151 RDX393151 QUB393151 QKF393151 QAJ393151 PQN393151 PGR393151 OWV393151 OMZ393151 ODD393151 NTH393151 NJL393151 MZP393151 MPT393151 MFX393151 LWB393151 LMF393151 LCJ393151 KSN393151 KIR393151 JYV393151 JOZ393151 JFD393151 IVH393151 ILL393151 IBP393151 HRT393151 HHX393151 GYB393151 GOF393151 GEJ393151 FUN393151 FKR393151 FAV393151 EQZ393151 EHD393151 DXH393151 DNL393151 DDP393151 CTT393151 CJX393151 CAB393151 BQF393151 BGJ393151 AWN393151 AMR393151 ACV393151 SZ393151 JD393151 WVP327615 WLT327615 WBX327615 VSB327615 VIF327615 UYJ327615 UON327615 UER327615 TUV327615 TKZ327615 TBD327615 SRH327615 SHL327615 RXP327615 RNT327615 RDX327615 QUB327615 QKF327615 QAJ327615 PQN327615 PGR327615 OWV327615 OMZ327615 ODD327615 NTH327615 NJL327615 MZP327615 MPT327615 MFX327615 LWB327615 LMF327615 LCJ327615 KSN327615 KIR327615 JYV327615 JOZ327615 JFD327615 IVH327615 ILL327615 IBP327615 HRT327615 HHX327615 GYB327615 GOF327615 GEJ327615 FUN327615 FKR327615 FAV327615 EQZ327615 EHD327615 DXH327615 DNL327615 DDP327615 CTT327615 CJX327615 CAB327615 BQF327615 BGJ327615 AWN327615 AMR327615 ACV327615 SZ327615 JD327615 WVP262079 WLT262079 WBX262079 VSB262079 VIF262079 UYJ262079 UON262079 UER262079 TUV262079 TKZ262079 TBD262079 SRH262079 SHL262079 RXP262079 RNT262079 RDX262079 QUB262079 QKF262079 QAJ262079 PQN262079 PGR262079 OWV262079 OMZ262079 ODD262079 NTH262079 NJL262079 MZP262079 MPT262079 MFX262079 LWB262079 LMF262079 LCJ262079 KSN262079 KIR262079 JYV262079 JOZ262079 JFD262079 IVH262079 ILL262079 IBP262079 HRT262079 HHX262079 GYB262079 GOF262079 GEJ262079 FUN262079 FKR262079 FAV262079 EQZ262079 EHD262079 DXH262079 DNL262079 DDP262079 CTT262079 CJX262079 CAB262079 BQF262079 BGJ262079 AWN262079 AMR262079 ACV262079 SZ262079 JD262079 WVP196543 WLT196543 WBX196543 VSB196543 VIF196543 UYJ196543 UON196543 UER196543 TUV196543 TKZ196543 TBD196543 SRH196543 SHL196543 RXP196543 RNT196543 RDX196543 QUB196543 QKF196543 QAJ196543 PQN196543 PGR196543 OWV196543 OMZ196543 ODD196543 NTH196543 NJL196543 MZP196543 MPT196543 MFX196543 LWB196543 LMF196543 LCJ196543 KSN196543 KIR196543 JYV196543 JOZ196543 JFD196543 IVH196543 ILL196543 IBP196543 HRT196543 HHX196543 GYB196543 GOF196543 GEJ196543 FUN196543 FKR196543 FAV196543 EQZ196543 EHD196543 DXH196543 DNL196543 DDP196543 CTT196543 CJX196543 CAB196543 BQF196543 BGJ196543 AWN196543 AMR196543 ACV196543 SZ196543 JD196543 WVP131007 WLT131007 WBX131007 VSB131007 VIF131007 UYJ131007 UON131007 UER131007 TUV131007 TKZ131007 TBD131007 SRH131007 SHL131007 RXP131007 RNT131007 RDX131007 QUB131007 QKF131007 QAJ131007 PQN131007 PGR131007 OWV131007 OMZ131007 ODD131007 NTH131007 NJL131007 MZP131007 MPT131007 MFX131007 LWB131007 LMF131007 LCJ131007 KSN131007 KIR131007 JYV131007 JOZ131007 JFD131007 IVH131007 ILL131007 IBP131007 HRT131007 HHX131007 GYB131007 GOF131007 GEJ131007 FUN131007 FKR131007 FAV131007 EQZ131007 EHD131007 DXH131007 DNL131007 DDP131007 CTT131007 CJX131007 CAB131007 BQF131007 BGJ131007 AWN131007 AMR131007 ACV131007 SZ131007 JD131007 WVP65471 WLT65471 WBX65471 VSB65471 VIF65471 UYJ65471 UON65471 UER65471 TUV65471 TKZ65471 TBD65471 SRH65471 SHL65471 RXP65471 RNT65471 RDX65471 QUB65471 QKF65471 QAJ65471 PQN65471 PGR65471 OWV65471 OMZ65471 ODD65471 NTH65471 NJL65471 MZP65471 MPT65471 MFX65471 LWB65471 LMF65471 LCJ65471 KSN65471 KIR65471 JYV65471 JOZ65471 JFD65471 IVH65471 ILL65471 IBP65471 HRT65471 HHX65471 GYB65471 GOF65471 GEJ65471 FUN65471 FKR65471 FAV65471 EQZ65471 EHD65471 DXH65471 DNL65471 DDP65471 CTT65471 CJX65471 CAB65471 BQF65471 BGJ65471 AWN65471 AMR65471 ACV65471 SZ65471 JD65471 WVP982978:WVP982979 WLT982978:WLT982979 WBX982978:WBX982979 VSB982978:VSB982979 VIF982978:VIF982979 UYJ982978:UYJ982979 UON982978:UON982979 UER982978:UER982979 TUV982978:TUV982979 TKZ982978:TKZ982979 TBD982978:TBD982979 SRH982978:SRH982979 SHL982978:SHL982979 RXP982978:RXP982979 RNT982978:RNT982979 RDX982978:RDX982979 QUB982978:QUB982979 QKF982978:QKF982979 QAJ982978:QAJ982979 PQN982978:PQN982979 PGR982978:PGR982979 OWV982978:OWV982979 OMZ982978:OMZ982979 ODD982978:ODD982979 NTH982978:NTH982979 NJL982978:NJL982979 MZP982978:MZP982979 MPT982978:MPT982979 MFX982978:MFX982979 LWB982978:LWB982979 LMF982978:LMF982979 LCJ982978:LCJ982979 KSN982978:KSN982979 KIR982978:KIR982979 JYV982978:JYV982979 JOZ982978:JOZ982979 JFD982978:JFD982979 IVH982978:IVH982979 ILL982978:ILL982979 IBP982978:IBP982979 HRT982978:HRT982979 HHX982978:HHX982979 GYB982978:GYB982979 GOF982978:GOF982979 GEJ982978:GEJ982979 FUN982978:FUN982979 FKR982978:FKR982979 FAV982978:FAV982979 EQZ982978:EQZ982979 EHD982978:EHD982979 DXH982978:DXH982979 DNL982978:DNL982979 DDP982978:DDP982979 CTT982978:CTT982979 CJX982978:CJX982979 CAB982978:CAB982979 BQF982978:BQF982979 BGJ982978:BGJ982979 AWN982978:AWN982979 AMR982978:AMR982979 ACV982978:ACV982979 SZ982978:SZ982979 JD982978:JD982979 WVP917442:WVP917443 WLT917442:WLT917443 WBX917442:WBX917443 VSB917442:VSB917443 VIF917442:VIF917443 UYJ917442:UYJ917443 UON917442:UON917443 UER917442:UER917443 TUV917442:TUV917443 TKZ917442:TKZ917443 TBD917442:TBD917443 SRH917442:SRH917443 SHL917442:SHL917443 RXP917442:RXP917443 RNT917442:RNT917443 RDX917442:RDX917443 QUB917442:QUB917443 QKF917442:QKF917443 QAJ917442:QAJ917443 PQN917442:PQN917443 PGR917442:PGR917443 OWV917442:OWV917443 OMZ917442:OMZ917443 ODD917442:ODD917443 NTH917442:NTH917443 NJL917442:NJL917443 MZP917442:MZP917443 MPT917442:MPT917443 MFX917442:MFX917443 LWB917442:LWB917443 LMF917442:LMF917443 LCJ917442:LCJ917443 KSN917442:KSN917443 KIR917442:KIR917443 JYV917442:JYV917443 JOZ917442:JOZ917443 JFD917442:JFD917443 IVH917442:IVH917443 ILL917442:ILL917443 IBP917442:IBP917443 HRT917442:HRT917443 HHX917442:HHX917443 GYB917442:GYB917443 GOF917442:GOF917443 GEJ917442:GEJ917443 FUN917442:FUN917443 FKR917442:FKR917443 FAV917442:FAV917443 EQZ917442:EQZ917443 EHD917442:EHD917443 DXH917442:DXH917443 DNL917442:DNL917443 DDP917442:DDP917443 CTT917442:CTT917443 CJX917442:CJX917443 CAB917442:CAB917443 BQF917442:BQF917443 BGJ917442:BGJ917443 AWN917442:AWN917443 AMR917442:AMR917443 ACV917442:ACV917443 SZ917442:SZ917443 JD917442:JD917443 WVP851906:WVP851907 WLT851906:WLT851907 WBX851906:WBX851907 VSB851906:VSB851907 VIF851906:VIF851907 UYJ851906:UYJ851907 UON851906:UON851907 UER851906:UER851907 TUV851906:TUV851907 TKZ851906:TKZ851907 TBD851906:TBD851907 SRH851906:SRH851907 SHL851906:SHL851907 RXP851906:RXP851907 RNT851906:RNT851907 RDX851906:RDX851907 QUB851906:QUB851907 QKF851906:QKF851907 QAJ851906:QAJ851907 PQN851906:PQN851907 PGR851906:PGR851907 OWV851906:OWV851907 OMZ851906:OMZ851907 ODD851906:ODD851907 NTH851906:NTH851907 NJL851906:NJL851907 MZP851906:MZP851907 MPT851906:MPT851907 MFX851906:MFX851907 LWB851906:LWB851907 LMF851906:LMF851907 LCJ851906:LCJ851907 KSN851906:KSN851907 KIR851906:KIR851907 JYV851906:JYV851907 JOZ851906:JOZ851907 JFD851906:JFD851907 IVH851906:IVH851907 ILL851906:ILL851907 IBP851906:IBP851907 HRT851906:HRT851907 HHX851906:HHX851907 GYB851906:GYB851907 GOF851906:GOF851907 GEJ851906:GEJ851907 FUN851906:FUN851907 FKR851906:FKR851907 FAV851906:FAV851907 EQZ851906:EQZ851907 EHD851906:EHD851907 DXH851906:DXH851907 DNL851906:DNL851907 DDP851906:DDP851907 CTT851906:CTT851907 CJX851906:CJX851907 CAB851906:CAB851907 BQF851906:BQF851907 BGJ851906:BGJ851907 AWN851906:AWN851907 AMR851906:AMR851907 ACV851906:ACV851907 SZ851906:SZ851907 JD851906:JD851907 WVP786370:WVP786371 WLT786370:WLT786371 WBX786370:WBX786371 VSB786370:VSB786371 VIF786370:VIF786371 UYJ786370:UYJ786371 UON786370:UON786371 UER786370:UER786371 TUV786370:TUV786371 TKZ786370:TKZ786371 TBD786370:TBD786371 SRH786370:SRH786371 SHL786370:SHL786371 RXP786370:RXP786371 RNT786370:RNT786371 RDX786370:RDX786371 QUB786370:QUB786371 QKF786370:QKF786371 QAJ786370:QAJ786371 PQN786370:PQN786371 PGR786370:PGR786371 OWV786370:OWV786371 OMZ786370:OMZ786371 ODD786370:ODD786371 NTH786370:NTH786371 NJL786370:NJL786371 MZP786370:MZP786371 MPT786370:MPT786371 MFX786370:MFX786371 LWB786370:LWB786371 LMF786370:LMF786371 LCJ786370:LCJ786371 KSN786370:KSN786371 KIR786370:KIR786371 JYV786370:JYV786371 JOZ786370:JOZ786371 JFD786370:JFD786371 IVH786370:IVH786371 ILL786370:ILL786371 IBP786370:IBP786371 HRT786370:HRT786371 HHX786370:HHX786371 GYB786370:GYB786371 GOF786370:GOF786371 GEJ786370:GEJ786371 FUN786370:FUN786371 FKR786370:FKR786371 FAV786370:FAV786371 EQZ786370:EQZ786371 EHD786370:EHD786371 DXH786370:DXH786371 DNL786370:DNL786371 DDP786370:DDP786371 CTT786370:CTT786371 CJX786370:CJX786371 CAB786370:CAB786371 BQF786370:BQF786371 BGJ786370:BGJ786371 AWN786370:AWN786371 AMR786370:AMR786371 ACV786370:ACV786371 SZ786370:SZ786371 JD786370:JD786371 WVP720834:WVP720835 WLT720834:WLT720835 WBX720834:WBX720835 VSB720834:VSB720835 VIF720834:VIF720835 UYJ720834:UYJ720835 UON720834:UON720835 UER720834:UER720835 TUV720834:TUV720835 TKZ720834:TKZ720835 TBD720834:TBD720835 SRH720834:SRH720835 SHL720834:SHL720835 RXP720834:RXP720835 RNT720834:RNT720835 RDX720834:RDX720835 QUB720834:QUB720835 QKF720834:QKF720835 QAJ720834:QAJ720835 PQN720834:PQN720835 PGR720834:PGR720835 OWV720834:OWV720835 OMZ720834:OMZ720835 ODD720834:ODD720835 NTH720834:NTH720835 NJL720834:NJL720835 MZP720834:MZP720835 MPT720834:MPT720835 MFX720834:MFX720835 LWB720834:LWB720835 LMF720834:LMF720835 LCJ720834:LCJ720835 KSN720834:KSN720835 KIR720834:KIR720835 JYV720834:JYV720835 JOZ720834:JOZ720835 JFD720834:JFD720835 IVH720834:IVH720835 ILL720834:ILL720835 IBP720834:IBP720835 HRT720834:HRT720835 HHX720834:HHX720835 GYB720834:GYB720835 GOF720834:GOF720835 GEJ720834:GEJ720835 FUN720834:FUN720835 FKR720834:FKR720835 FAV720834:FAV720835 EQZ720834:EQZ720835 EHD720834:EHD720835 DXH720834:DXH720835 DNL720834:DNL720835 DDP720834:DDP720835 CTT720834:CTT720835 CJX720834:CJX720835 CAB720834:CAB720835 BQF720834:BQF720835 BGJ720834:BGJ720835 AWN720834:AWN720835 AMR720834:AMR720835 ACV720834:ACV720835 SZ720834:SZ720835 JD720834:JD720835 WVP655298:WVP655299 WLT655298:WLT655299 WBX655298:WBX655299 VSB655298:VSB655299 VIF655298:VIF655299 UYJ655298:UYJ655299 UON655298:UON655299 UER655298:UER655299 TUV655298:TUV655299 TKZ655298:TKZ655299 TBD655298:TBD655299 SRH655298:SRH655299 SHL655298:SHL655299 RXP655298:RXP655299 RNT655298:RNT655299 RDX655298:RDX655299 QUB655298:QUB655299 QKF655298:QKF655299 QAJ655298:QAJ655299 PQN655298:PQN655299 PGR655298:PGR655299 OWV655298:OWV655299 OMZ655298:OMZ655299 ODD655298:ODD655299 NTH655298:NTH655299 NJL655298:NJL655299 MZP655298:MZP655299 MPT655298:MPT655299 MFX655298:MFX655299 LWB655298:LWB655299 LMF655298:LMF655299 LCJ655298:LCJ655299 KSN655298:KSN655299 KIR655298:KIR655299 JYV655298:JYV655299 JOZ655298:JOZ655299 JFD655298:JFD655299 IVH655298:IVH655299 ILL655298:ILL655299 IBP655298:IBP655299 HRT655298:HRT655299 HHX655298:HHX655299 GYB655298:GYB655299 GOF655298:GOF655299 GEJ655298:GEJ655299 FUN655298:FUN655299 FKR655298:FKR655299 FAV655298:FAV655299 EQZ655298:EQZ655299 EHD655298:EHD655299 DXH655298:DXH655299 DNL655298:DNL655299 DDP655298:DDP655299 CTT655298:CTT655299 CJX655298:CJX655299 CAB655298:CAB655299 BQF655298:BQF655299 BGJ655298:BGJ655299 AWN655298:AWN655299 AMR655298:AMR655299 ACV655298:ACV655299 SZ655298:SZ655299 JD655298:JD655299 WVP589762:WVP589763 WLT589762:WLT589763 WBX589762:WBX589763 VSB589762:VSB589763 VIF589762:VIF589763 UYJ589762:UYJ589763 UON589762:UON589763 UER589762:UER589763 TUV589762:TUV589763 TKZ589762:TKZ589763 TBD589762:TBD589763 SRH589762:SRH589763 SHL589762:SHL589763 RXP589762:RXP589763 RNT589762:RNT589763 RDX589762:RDX589763 QUB589762:QUB589763 QKF589762:QKF589763 QAJ589762:QAJ589763 PQN589762:PQN589763 PGR589762:PGR589763 OWV589762:OWV589763 OMZ589762:OMZ589763 ODD589762:ODD589763 NTH589762:NTH589763 NJL589762:NJL589763 MZP589762:MZP589763 MPT589762:MPT589763 MFX589762:MFX589763 LWB589762:LWB589763 LMF589762:LMF589763 LCJ589762:LCJ589763 KSN589762:KSN589763 KIR589762:KIR589763 JYV589762:JYV589763 JOZ589762:JOZ589763 JFD589762:JFD589763 IVH589762:IVH589763 ILL589762:ILL589763 IBP589762:IBP589763 HRT589762:HRT589763 HHX589762:HHX589763 GYB589762:GYB589763 GOF589762:GOF589763 GEJ589762:GEJ589763 FUN589762:FUN589763 FKR589762:FKR589763 FAV589762:FAV589763 EQZ589762:EQZ589763 EHD589762:EHD589763 DXH589762:DXH589763 DNL589762:DNL589763 DDP589762:DDP589763 CTT589762:CTT589763 CJX589762:CJX589763 CAB589762:CAB589763 BQF589762:BQF589763 BGJ589762:BGJ589763 AWN589762:AWN589763 AMR589762:AMR589763 ACV589762:ACV589763 SZ589762:SZ589763 JD589762:JD589763 WVP524226:WVP524227 WLT524226:WLT524227 WBX524226:WBX524227 VSB524226:VSB524227 VIF524226:VIF524227 UYJ524226:UYJ524227 UON524226:UON524227 UER524226:UER524227 TUV524226:TUV524227 TKZ524226:TKZ524227 TBD524226:TBD524227 SRH524226:SRH524227 SHL524226:SHL524227 RXP524226:RXP524227 RNT524226:RNT524227 RDX524226:RDX524227 QUB524226:QUB524227 QKF524226:QKF524227 QAJ524226:QAJ524227 PQN524226:PQN524227 PGR524226:PGR524227 OWV524226:OWV524227 OMZ524226:OMZ524227 ODD524226:ODD524227 NTH524226:NTH524227 NJL524226:NJL524227 MZP524226:MZP524227 MPT524226:MPT524227 MFX524226:MFX524227 LWB524226:LWB524227 LMF524226:LMF524227 LCJ524226:LCJ524227 KSN524226:KSN524227 KIR524226:KIR524227 JYV524226:JYV524227 JOZ524226:JOZ524227 JFD524226:JFD524227 IVH524226:IVH524227 ILL524226:ILL524227 IBP524226:IBP524227 HRT524226:HRT524227 HHX524226:HHX524227 GYB524226:GYB524227 GOF524226:GOF524227 GEJ524226:GEJ524227 FUN524226:FUN524227 FKR524226:FKR524227 FAV524226:FAV524227 EQZ524226:EQZ524227 EHD524226:EHD524227 DXH524226:DXH524227 DNL524226:DNL524227 DDP524226:DDP524227 CTT524226:CTT524227 CJX524226:CJX524227 CAB524226:CAB524227 BQF524226:BQF524227 BGJ524226:BGJ524227 AWN524226:AWN524227 AMR524226:AMR524227 ACV524226:ACV524227 SZ524226:SZ524227 JD524226:JD524227 WVP458690:WVP458691 WLT458690:WLT458691 WBX458690:WBX458691 VSB458690:VSB458691 VIF458690:VIF458691 UYJ458690:UYJ458691 UON458690:UON458691 UER458690:UER458691 TUV458690:TUV458691 TKZ458690:TKZ458691 TBD458690:TBD458691 SRH458690:SRH458691 SHL458690:SHL458691 RXP458690:RXP458691 RNT458690:RNT458691 RDX458690:RDX458691 QUB458690:QUB458691 QKF458690:QKF458691 QAJ458690:QAJ458691 PQN458690:PQN458691 PGR458690:PGR458691 OWV458690:OWV458691 OMZ458690:OMZ458691 ODD458690:ODD458691 NTH458690:NTH458691 NJL458690:NJL458691 MZP458690:MZP458691 MPT458690:MPT458691 MFX458690:MFX458691 LWB458690:LWB458691 LMF458690:LMF458691 LCJ458690:LCJ458691 KSN458690:KSN458691 KIR458690:KIR458691 JYV458690:JYV458691 JOZ458690:JOZ458691 JFD458690:JFD458691 IVH458690:IVH458691 ILL458690:ILL458691 IBP458690:IBP458691 HRT458690:HRT458691 HHX458690:HHX458691 GYB458690:GYB458691 GOF458690:GOF458691 GEJ458690:GEJ458691 FUN458690:FUN458691 FKR458690:FKR458691 FAV458690:FAV458691 EQZ458690:EQZ458691 EHD458690:EHD458691 DXH458690:DXH458691 DNL458690:DNL458691 DDP458690:DDP458691 CTT458690:CTT458691 CJX458690:CJX458691 CAB458690:CAB458691 BQF458690:BQF458691 BGJ458690:BGJ458691 AWN458690:AWN458691 AMR458690:AMR458691 ACV458690:ACV458691 SZ458690:SZ458691 JD458690:JD458691 WVP393154:WVP393155 WLT393154:WLT393155 WBX393154:WBX393155 VSB393154:VSB393155 VIF393154:VIF393155 UYJ393154:UYJ393155 UON393154:UON393155 UER393154:UER393155 TUV393154:TUV393155 TKZ393154:TKZ393155 TBD393154:TBD393155 SRH393154:SRH393155 SHL393154:SHL393155 RXP393154:RXP393155 RNT393154:RNT393155 RDX393154:RDX393155 QUB393154:QUB393155 QKF393154:QKF393155 QAJ393154:QAJ393155 PQN393154:PQN393155 PGR393154:PGR393155 OWV393154:OWV393155 OMZ393154:OMZ393155 ODD393154:ODD393155 NTH393154:NTH393155 NJL393154:NJL393155 MZP393154:MZP393155 MPT393154:MPT393155 MFX393154:MFX393155 LWB393154:LWB393155 LMF393154:LMF393155 LCJ393154:LCJ393155 KSN393154:KSN393155 KIR393154:KIR393155 JYV393154:JYV393155 JOZ393154:JOZ393155 JFD393154:JFD393155 IVH393154:IVH393155 ILL393154:ILL393155 IBP393154:IBP393155 HRT393154:HRT393155 HHX393154:HHX393155 GYB393154:GYB393155 GOF393154:GOF393155 GEJ393154:GEJ393155 FUN393154:FUN393155 FKR393154:FKR393155 FAV393154:FAV393155 EQZ393154:EQZ393155 EHD393154:EHD393155 DXH393154:DXH393155 DNL393154:DNL393155 DDP393154:DDP393155 CTT393154:CTT393155 CJX393154:CJX393155 CAB393154:CAB393155 BQF393154:BQF393155 BGJ393154:BGJ393155 AWN393154:AWN393155 AMR393154:AMR393155 ACV393154:ACV393155 SZ393154:SZ393155 JD393154:JD393155 WVP327618:WVP327619 WLT327618:WLT327619 WBX327618:WBX327619 VSB327618:VSB327619 VIF327618:VIF327619 UYJ327618:UYJ327619 UON327618:UON327619 UER327618:UER327619 TUV327618:TUV327619 TKZ327618:TKZ327619 TBD327618:TBD327619 SRH327618:SRH327619 SHL327618:SHL327619 RXP327618:RXP327619 RNT327618:RNT327619 RDX327618:RDX327619 QUB327618:QUB327619 QKF327618:QKF327619 QAJ327618:QAJ327619 PQN327618:PQN327619 PGR327618:PGR327619 OWV327618:OWV327619 OMZ327618:OMZ327619 ODD327618:ODD327619 NTH327618:NTH327619 NJL327618:NJL327619 MZP327618:MZP327619 MPT327618:MPT327619 MFX327618:MFX327619 LWB327618:LWB327619 LMF327618:LMF327619 LCJ327618:LCJ327619 KSN327618:KSN327619 KIR327618:KIR327619 JYV327618:JYV327619 JOZ327618:JOZ327619 JFD327618:JFD327619 IVH327618:IVH327619 ILL327618:ILL327619 IBP327618:IBP327619 HRT327618:HRT327619 HHX327618:HHX327619 GYB327618:GYB327619 GOF327618:GOF327619 GEJ327618:GEJ327619 FUN327618:FUN327619 FKR327618:FKR327619 FAV327618:FAV327619 EQZ327618:EQZ327619 EHD327618:EHD327619 DXH327618:DXH327619 DNL327618:DNL327619 DDP327618:DDP327619 CTT327618:CTT327619 CJX327618:CJX327619 CAB327618:CAB327619 BQF327618:BQF327619 BGJ327618:BGJ327619 AWN327618:AWN327619 AMR327618:AMR327619 ACV327618:ACV327619 SZ327618:SZ327619 JD327618:JD327619 WVP262082:WVP262083 WLT262082:WLT262083 WBX262082:WBX262083 VSB262082:VSB262083 VIF262082:VIF262083 UYJ262082:UYJ262083 UON262082:UON262083 UER262082:UER262083 TUV262082:TUV262083 TKZ262082:TKZ262083 TBD262082:TBD262083 SRH262082:SRH262083 SHL262082:SHL262083 RXP262082:RXP262083 RNT262082:RNT262083 RDX262082:RDX262083 QUB262082:QUB262083 QKF262082:QKF262083 QAJ262082:QAJ262083 PQN262082:PQN262083 PGR262082:PGR262083 OWV262082:OWV262083 OMZ262082:OMZ262083 ODD262082:ODD262083 NTH262082:NTH262083 NJL262082:NJL262083 MZP262082:MZP262083 MPT262082:MPT262083 MFX262082:MFX262083 LWB262082:LWB262083 LMF262082:LMF262083 LCJ262082:LCJ262083 KSN262082:KSN262083 KIR262082:KIR262083 JYV262082:JYV262083 JOZ262082:JOZ262083 JFD262082:JFD262083 IVH262082:IVH262083 ILL262082:ILL262083 IBP262082:IBP262083 HRT262082:HRT262083 HHX262082:HHX262083 GYB262082:GYB262083 GOF262082:GOF262083 GEJ262082:GEJ262083 FUN262082:FUN262083 FKR262082:FKR262083 FAV262082:FAV262083 EQZ262082:EQZ262083 EHD262082:EHD262083 DXH262082:DXH262083 DNL262082:DNL262083 DDP262082:DDP262083 CTT262082:CTT262083 CJX262082:CJX262083 CAB262082:CAB262083 BQF262082:BQF262083 BGJ262082:BGJ262083 AWN262082:AWN262083 AMR262082:AMR262083 ACV262082:ACV262083 SZ262082:SZ262083 JD262082:JD262083 WVP196546:WVP196547 WLT196546:WLT196547 WBX196546:WBX196547 VSB196546:VSB196547 VIF196546:VIF196547 UYJ196546:UYJ196547 UON196546:UON196547 UER196546:UER196547 TUV196546:TUV196547 TKZ196546:TKZ196547 TBD196546:TBD196547 SRH196546:SRH196547 SHL196546:SHL196547 RXP196546:RXP196547 RNT196546:RNT196547 RDX196546:RDX196547 QUB196546:QUB196547 QKF196546:QKF196547 QAJ196546:QAJ196547 PQN196546:PQN196547 PGR196546:PGR196547 OWV196546:OWV196547 OMZ196546:OMZ196547 ODD196546:ODD196547 NTH196546:NTH196547 NJL196546:NJL196547 MZP196546:MZP196547 MPT196546:MPT196547 MFX196546:MFX196547 LWB196546:LWB196547 LMF196546:LMF196547 LCJ196546:LCJ196547 KSN196546:KSN196547 KIR196546:KIR196547 JYV196546:JYV196547 JOZ196546:JOZ196547 JFD196546:JFD196547 IVH196546:IVH196547 ILL196546:ILL196547 IBP196546:IBP196547 HRT196546:HRT196547 HHX196546:HHX196547 GYB196546:GYB196547 GOF196546:GOF196547 GEJ196546:GEJ196547 FUN196546:FUN196547 FKR196546:FKR196547 FAV196546:FAV196547 EQZ196546:EQZ196547 EHD196546:EHD196547 DXH196546:DXH196547 DNL196546:DNL196547 DDP196546:DDP196547 CTT196546:CTT196547 CJX196546:CJX196547 CAB196546:CAB196547 BQF196546:BQF196547 BGJ196546:BGJ196547 AWN196546:AWN196547 AMR196546:AMR196547 ACV196546:ACV196547 SZ196546:SZ196547 JD196546:JD196547 WVP131010:WVP131011 WLT131010:WLT131011 WBX131010:WBX131011 VSB131010:VSB131011 VIF131010:VIF131011 UYJ131010:UYJ131011 UON131010:UON131011 UER131010:UER131011 TUV131010:TUV131011 TKZ131010:TKZ131011 TBD131010:TBD131011 SRH131010:SRH131011 SHL131010:SHL131011 RXP131010:RXP131011 RNT131010:RNT131011 RDX131010:RDX131011 QUB131010:QUB131011 QKF131010:QKF131011 QAJ131010:QAJ131011 PQN131010:PQN131011 PGR131010:PGR131011 OWV131010:OWV131011 OMZ131010:OMZ131011 ODD131010:ODD131011 NTH131010:NTH131011 NJL131010:NJL131011 MZP131010:MZP131011 MPT131010:MPT131011 MFX131010:MFX131011 LWB131010:LWB131011 LMF131010:LMF131011 LCJ131010:LCJ131011 KSN131010:KSN131011 KIR131010:KIR131011 JYV131010:JYV131011 JOZ131010:JOZ131011 JFD131010:JFD131011 IVH131010:IVH131011 ILL131010:ILL131011 IBP131010:IBP131011 HRT131010:HRT131011 HHX131010:HHX131011 GYB131010:GYB131011 GOF131010:GOF131011 GEJ131010:GEJ131011 FUN131010:FUN131011 FKR131010:FKR131011 FAV131010:FAV131011 EQZ131010:EQZ131011 EHD131010:EHD131011 DXH131010:DXH131011 DNL131010:DNL131011 DDP131010:DDP131011 CTT131010:CTT131011 CJX131010:CJX131011 CAB131010:CAB131011 BQF131010:BQF131011 BGJ131010:BGJ131011 AWN131010:AWN131011 AMR131010:AMR131011 ACV131010:ACV131011 SZ131010:SZ131011 JD131010:JD131011 WVP65474:WVP65475 WLT65474:WLT65475 WBX65474:WBX65475 VSB65474:VSB65475 VIF65474:VIF65475 UYJ65474:UYJ65475 UON65474:UON65475 UER65474:UER65475 TUV65474:TUV65475 TKZ65474:TKZ65475 TBD65474:TBD65475 SRH65474:SRH65475 SHL65474:SHL65475 RXP65474:RXP65475 RNT65474:RNT65475 RDX65474:RDX65475 QUB65474:QUB65475 QKF65474:QKF65475 QAJ65474:QAJ65475 PQN65474:PQN65475 PGR65474:PGR65475 OWV65474:OWV65475 OMZ65474:OMZ65475 ODD65474:ODD65475 NTH65474:NTH65475 NJL65474:NJL65475 MZP65474:MZP65475 MPT65474:MPT65475 MFX65474:MFX65475 LWB65474:LWB65475 LMF65474:LMF65475 LCJ65474:LCJ65475 KSN65474:KSN65475 KIR65474:KIR65475 JYV65474:JYV65475 JOZ65474:JOZ65475 JFD65474:JFD65475 IVH65474:IVH65475 ILL65474:ILL65475 IBP65474:IBP65475 HRT65474:HRT65475 HHX65474:HHX65475 GYB65474:GYB65475 GOF65474:GOF65475 GEJ65474:GEJ65475 FUN65474:FUN65475 FKR65474:FKR65475 FAV65474:FAV65475 EQZ65474:EQZ65475 EHD65474:EHD65475 DXH65474:DXH65475 DNL65474:DNL65475 DDP65474:DDP65475 CTT65474:CTT65475 CJX65474:CJX65475 CAB65474:CAB65475 BQF65474:BQF65475 BGJ65474:BGJ65475 AWN65474:AWN65475 AMR65474:AMR65475 ACV65474:ACV65475 SZ65474:SZ65475 JD65474:JD65475 E65919 D983422:D983423 D917886:D917887 D852350:D852351 D786814:D786815 D721278:D721279 D655742:D655743 D590206:D590207 D524670:D524671 D459134:D459135 D393598:D393599 D328062:D328063 D262526:D262527 D196990:D196991 D131454:D131455 D65918:D65919 E983423 E917887 E852351 E786815 E721279 E655743 E590207 E524671 E459135 E393599 E328063 E262527 E196991 JD164:JD165 SZ164:SZ165 ACV164:ACV165 AMR164:AMR165 AWN164:AWN165 BGJ164:BGJ165 BQF164:BQF165 CAB164:CAB165 CJX164:CJX165 CTT164:CTT165 DDP164:DDP165 DNL164:DNL165 DXH164:DXH165 EHD164:EHD165 EQZ164:EQZ165 FAV164:FAV165 FKR164:FKR165 FUN164:FUN165 GEJ164:GEJ165 GOF164:GOF165 GYB164:GYB165 HHX164:HHX165 HRT164:HRT165 IBP164:IBP165 ILL164:ILL165 IVH164:IVH165 JFD164:JFD165 JOZ164:JOZ165 JYV164:JYV165 KIR164:KIR165 KSN164:KSN165 LCJ164:LCJ165 LMF164:LMF165 LWB164:LWB165 MFX164:MFX165 MPT164:MPT165 MZP164:MZP165 NJL164:NJL165 NTH164:NTH165 ODD164:ODD165 OMZ164:OMZ165 OWV164:OWV165 PGR164:PGR165 PQN164:PQN165 QAJ164:QAJ165 QKF164:QKF165 QUB164:QUB165 RDX164:RDX165 RNT164:RNT165 RXP164:RXP165 SHL164:SHL165 SRH164:SRH165 TBD164:TBD165 TKZ164:TKZ165 TUV164:TUV165 UER164:UER165 UON164:UON165 UYJ164:UYJ165 VIF164:VIF165 VSB164:VSB165 WBX164:WBX165 WLT164:WLT165 WVP164:WVP165 JD161 SZ161 ACV161 AMR161 AWN161 BGJ161 BQF161 CAB161 CJX161 CTT161 DDP161 DNL161 DXH161 EHD161 EQZ161 FAV161 FKR161 FUN161 GEJ161 GOF161 GYB161 HHX161 HRT161 IBP161 ILL161 IVH161 JFD161 JOZ161 JYV161 KIR161 KSN161 LCJ161 LMF161 LWB161 MFX161 MPT161 MZP161 NJL161 NTH161 ODD161 OMZ161 OWV161 PGR161 PQN161 QAJ161 QKF161 QUB161 RDX161 RNT161 RXP161 SHL161 SRH161 TBD161 TKZ161 TUV161 UER161 UON161 UYJ161 VIF161 VSB161 WBX161 WLT161 WVP161 JD129:JD131 SZ129:SZ131 ACV129:ACV131 AMR129:AMR131 AWN129:AWN131 BGJ129:BGJ131 BQF129:BQF131 CAB129:CAB131 CJX129:CJX131 CTT129:CTT131 DDP129:DDP131 DNL129:DNL131 DXH129:DXH131 EHD129:EHD131 EQZ129:EQZ131 FAV129:FAV131 FKR129:FKR131 FUN129:FUN131 GEJ129:GEJ131 GOF129:GOF131 GYB129:GYB131 HHX129:HHX131 HRT129:HRT131 IBP129:IBP131 ILL129:ILL131 IVH129:IVH131 JFD129:JFD131 JOZ129:JOZ131 JYV129:JYV131 KIR129:KIR131 KSN129:KSN131 LCJ129:LCJ131 LMF129:LMF131 LWB129:LWB131 MFX129:MFX131 MPT129:MPT131 MZP129:MZP131 NJL129:NJL131 NTH129:NTH131 ODD129:ODD131 OMZ129:OMZ131 OWV129:OWV131 PGR129:PGR131 PQN129:PQN131 QAJ129:QAJ131 QKF129:QKF131 QUB129:QUB131 RDX129:RDX131 RNT129:RNT131 RXP129:RXP131 SHL129:SHL131 SRH129:SRH131 TBD129:TBD131 TKZ129:TKZ131 TUV129:TUV131 UER129:UER131 UON129:UON131 UYJ129:UYJ131 VIF129:VIF131 VSB129:VSB131 WBX129:WBX131 WLT129:WLT131 WVP129:WVP131 IY116 SU116 ACQ116 AMM116 AWI116 BGE116 BQA116 BZW116 CJS116 CTO116 DDK116 DNG116 DXC116 EGY116 EQU116 FAQ116 FKM116 FUI116 GEE116 GOA116 GXW116 HHS116 HRO116 IBK116 ILG116 IVC116 JEY116 JOU116 JYQ116 KIM116 KSI116 LCE116 LMA116 LVW116 MFS116 MPO116 MZK116 NJG116 NTC116 OCY116 OMU116 OWQ116 PGM116 PQI116 QAE116 QKA116 QTW116 RDS116 RNO116 RXK116 SHG116 SRC116 TAY116 TKU116 TUQ116 UEM116 UOI116 UYE116 VIA116 VRW116 WBS116 WLO116 WVK116 IX115:IX116 ST115:ST116 ACP115:ACP116 AML115:AML116 AWH115:AWH116 BGD115:BGD116 BPZ115:BPZ116 BZV115:BZV116 CJR115:CJR116 CTN115:CTN116 DDJ115:DDJ116 DNF115:DNF116 DXB115:DXB116 EGX115:EGX116 EQT115:EQT116 FAP115:FAP116 FKL115:FKL116 FUH115:FUH116 GED115:GED116 GNZ115:GNZ116 GXV115:GXV116 HHR115:HHR116 HRN115:HRN116 IBJ115:IBJ116 ILF115:ILF116 IVB115:IVB116 JEX115:JEX116 JOT115:JOT116 JYP115:JYP116 KIL115:KIL116 KSH115:KSH116 LCD115:LCD116 LLZ115:LLZ116 LVV115:LVV116 MFR115:MFR116 MPN115:MPN116 MZJ115:MZJ116 NJF115:NJF116 NTB115:NTB116 OCX115:OCX116 OMT115:OMT116 OWP115:OWP116 PGL115:PGL116 PQH115:PQH116 QAD115:QAD116 QJZ115:QJZ116 QTV115:QTV116 RDR115:RDR116 RNN115:RNN116 RXJ115:RXJ116 SHF115:SHF116 SRB115:SRB116 TAX115:TAX116 TKT115:TKT116 TUP115:TUP116 UEL115:UEL116 UOH115:UOH116 UYD115:UYD116 VHZ115:VHZ116 VRV115:VRV116 WBR115:WBR116 WLN115:WLN116 WVJ115:WVJ116 JB112:JC114 SX112:SY114 ACT112:ACU114 AMP112:AMQ114 AWL112:AWM114 BGH112:BGI114 BQD112:BQE114 BZZ112:CAA114 CJV112:CJW114 CTR112:CTS114 DDN112:DDO114 DNJ112:DNK114 DXF112:DXG114 EHB112:EHC114 EQX112:EQY114 FAT112:FAU114 FKP112:FKQ114 FUL112:FUM114 GEH112:GEI114 GOD112:GOE114 GXZ112:GYA114 HHV112:HHW114 HRR112:HRS114 IBN112:IBO114 ILJ112:ILK114 IVF112:IVG114 JFB112:JFC114 JOX112:JOY114 JYT112:JYU114 KIP112:KIQ114 KSL112:KSM114 LCH112:LCI114 LMD112:LME114 LVZ112:LWA114 MFV112:MFW114 MPR112:MPS114 MZN112:MZO114 NJJ112:NJK114 NTF112:NTG114 ODB112:ODC114 OMX112:OMY114 OWT112:OWU114 PGP112:PGQ114 PQL112:PQM114 QAH112:QAI114 QKD112:QKE114 QTZ112:QUA114 RDV112:RDW114 RNR112:RNS114 RXN112:RXO114 SHJ112:SHK114 SRF112:SRG114 TBB112:TBC114 TKX112:TKY114 TUT112:TUU114 UEP112:UEQ114 UOL112:UOM114 UYH112:UYI114 VID112:VIE114 VRZ112:VSA114 WBV112:WBW114 WLR112:WLS114 WVN112:WVO114 JB123:JC123 SX123:SY123 ACT123:ACU123 AMP123:AMQ123 AWL123:AWM123 BGH123:BGI123 BQD123:BQE123 BZZ123:CAA123 CJV123:CJW123 CTR123:CTS123 DDN123:DDO123 DNJ123:DNK123 DXF123:DXG123 EHB123:EHC123 EQX123:EQY123 FAT123:FAU123 FKP123:FKQ123 FUL123:FUM123 GEH123:GEI123 GOD123:GOE123 GXZ123:GYA123 HHV123:HHW123 HRR123:HRS123 IBN123:IBO123 ILJ123:ILK123 IVF123:IVG123 JFB123:JFC123 JOX123:JOY123 JYT123:JYU123 KIP123:KIQ123 KSL123:KSM123 LCH123:LCI123 LMD123:LME123 LVZ123:LWA123 MFV123:MFW123 MPR123:MPS123 MZN123:MZO123 NJJ123:NJK123 NTF123:NTG123 ODB123:ODC123 OMX123:OMY123 OWT123:OWU123 PGP123:PGQ123 PQL123:PQM123 QAH123:QAI123 QKD123:QKE123 QTZ123:QUA123 RDV123:RDW123 RNR123:RNS123 RXN123:RXO123 SHJ123:SHK123 SRF123:SRG123 TBB123:TBC123 TKX123:TKY123 TUT123:TUU123 UEP123:UEQ123 UOL123:UOM123 UYH123:UYI123 VID123:VIE123 VRZ123:VSA123 WBV123:WBW123 WLR123:WLS123 WVN123:WVO123 JA129:JA131 SW129:SW131 ACS129:ACS131 AMO129:AMO131 AWK129:AWK131 BGG129:BGG131 BQC129:BQC131 BZY129:BZY131 CJU129:CJU131 CTQ129:CTQ131 DDM129:DDM131 DNI129:DNI131 DXE129:DXE131 EHA129:EHA131 EQW129:EQW131 FAS129:FAS131 FKO129:FKO131 FUK129:FUK131 GEG129:GEG131 GOC129:GOC131 GXY129:GXY131 HHU129:HHU131 HRQ129:HRQ131 IBM129:IBM131 ILI129:ILI131 IVE129:IVE131 JFA129:JFA131 JOW129:JOW131 JYS129:JYS131 KIO129:KIO131 KSK129:KSK131 LCG129:LCG131 LMC129:LMC131 LVY129:LVY131 MFU129:MFU131 MPQ129:MPQ131 MZM129:MZM131 NJI129:NJI131 NTE129:NTE131 ODA129:ODA131 OMW129:OMW131 OWS129:OWS131 PGO129:PGO131 PQK129:PQK131 QAG129:QAG131 QKC129:QKC131 QTY129:QTY131 RDU129:RDU131 RNQ129:RNQ131 RXM129:RXM131 SHI129:SHI131 SRE129:SRE131 TBA129:TBA131 TKW129:TKW131 TUS129:TUS131 UEO129:UEO131 UOK129:UOK131 UYG129:UYG131 VIC129:VIC131 VRY129:VRY131 WBU129:WBU131 WLQ129:WLQ131 WVM129:WVM131 JA126:JD126 SW126:SZ126 ACS126:ACV126 AMO126:AMR126 AWK126:AWN126 BGG126:BGJ126 BQC126:BQF126 BZY126:CAB126 CJU126:CJX126 CTQ126:CTT126 DDM126:DDP126 DNI126:DNL126 DXE126:DXH126 EHA126:EHD126 EQW126:EQZ126 FAS126:FAV126 FKO126:FKR126 FUK126:FUN126 GEG126:GEJ126 GOC126:GOF126 GXY126:GYB126 HHU126:HHX126 HRQ126:HRT126 IBM126:IBP126 ILI126:ILL126 IVE126:IVH126 JFA126:JFD126 JOW126:JOZ126 JYS126:JYV126 KIO126:KIR126 KSK126:KSN126 LCG126:LCJ126 LMC126:LMF126 LVY126:LWB126 MFU126:MFX126 MPQ126:MPT126 MZM126:MZP126 NJI126:NJL126 NTE126:NTH126 ODA126:ODD126 OMW126:OMZ126 OWS126:OWV126 PGO126:PGR126 PQK126:PQN126 QAG126:QAJ126 QKC126:QKF126 QTY126:QUB126 RDU126:RDX126 RNQ126:RNT126 RXM126:RXP126 SHI126:SHL126 SRE126:SRH126 TBA126:TBD126 TKW126:TKZ126 TUS126:TUV126 UEO126:UER126 UOK126:UON126 UYG126:UYJ126 VIC126:VIF126 VRY126:VSB126 WBU126:WBX126 WLQ126:WLT126 WVM126:WVP126 JB129:JC134 SX129:SY134 ACT129:ACU134 AMP129:AMQ134 AWL129:AWM134 BGH129:BGI134 BQD129:BQE134 BZZ129:CAA134 CJV129:CJW134 CTR129:CTS134 DDN129:DDO134 DNJ129:DNK134 DXF129:DXG134 EHB129:EHC134 EQX129:EQY134 FAT129:FAU134 FKP129:FKQ134 FUL129:FUM134 GEH129:GEI134 GOD129:GOE134 GXZ129:GYA134 HHV129:HHW134 HRR129:HRS134 IBN129:IBO134 ILJ129:ILK134 IVF129:IVG134 JFB129:JFC134 JOX129:JOY134 JYT129:JYU134 KIP129:KIQ134 KSL129:KSM134 LCH129:LCI134 LMD129:LME134 LVZ129:LWA134 MFV129:MFW134 MPR129:MPS134 MZN129:MZO134 NJJ129:NJK134 NTF129:NTG134 ODB129:ODC134 OMX129:OMY134 OWT129:OWU134 PGP129:PGQ134 PQL129:PQM134 QAH129:QAI134 QKD129:QKE134 QTZ129:QUA134 RDV129:RDW134 RNR129:RNS134 RXN129:RXO134 SHJ129:SHK134 SRF129:SRG134 TBB129:TBC134 TKX129:TKY134 TUT129:TUU134 UEP129:UEQ134 UOL129:UOM134 UYH129:UYI134 VID129:VIE134 VRZ129:VSA134 WBV129:WBW134 WLR129:WLS134 WVN129:WVO134 JB137:JC137 SX137:SY137 ACT137:ACU137 AMP137:AMQ137 AWL137:AWM137 BGH137:BGI137 BQD137:BQE137 BZZ137:CAA137 CJV137:CJW137 CTR137:CTS137 DDN137:DDO137 DNJ137:DNK137 DXF137:DXG137 EHB137:EHC137 EQX137:EQY137 FAT137:FAU137 FKP137:FKQ137 FUL137:FUM137 GEH137:GEI137 GOD137:GOE137 GXZ137:GYA137 HHV137:HHW137 HRR137:HRS137 IBN137:IBO137 ILJ137:ILK137 IVF137:IVG137 JFB137:JFC137 JOX137:JOY137 JYT137:JYU137 KIP137:KIQ137 KSL137:KSM137 LCH137:LCI137 LMD137:LME137 LVZ137:LWA137 MFV137:MFW137 MPR137:MPS137 MZN137:MZO137 NJJ137:NJK137 NTF137:NTG137 ODB137:ODC137 OMX137:OMY137 OWT137:OWU137 PGP137:PGQ137 PQL137:PQM137 QAH137:QAI137 QKD137:QKE137 QTZ137:QUA137 RDV137:RDW137 RNR137:RNS137 RXN137:RXO137 SHJ137:SHK137 SRF137:SRG137 TBB137:TBC137 TKX137:TKY137 TUT137:TUU137 UEP137:UEQ137 UOL137:UOM137 UYH137:UYI137 VID137:VIE137 VRZ137:VSA137 WBV137:WBW137 WLR137:WLS137 WVN137:WVO137 JA136:JD136 SW136:SZ136 ACS136:ACV136 AMO136:AMR136 AWK136:AWN136 BGG136:BGJ136 BQC136:BQF136 BZY136:CAB136 CJU136:CJX136 CTQ136:CTT136 DDM136:DDP136 DNI136:DNL136 DXE136:DXH136 EHA136:EHD136 EQW136:EQZ136 FAS136:FAV136 FKO136:FKR136 FUK136:FUN136 GEG136:GEJ136 GOC136:GOF136 GXY136:GYB136 HHU136:HHX136 HRQ136:HRT136 IBM136:IBP136 ILI136:ILL136 IVE136:IVH136 JFA136:JFD136 JOW136:JOZ136 JYS136:JYV136 KIO136:KIR136 KSK136:KSN136 LCG136:LCJ136 LMC136:LMF136 LVY136:LWB136 MFU136:MFX136 MPQ136:MPT136 MZM136:MZP136 NJI136:NJL136 NTE136:NTH136 ODA136:ODD136 OMW136:OMZ136 OWS136:OWV136 PGO136:PGR136 PQK136:PQN136 QAG136:QAJ136 QKC136:QKF136 QTY136:QUB136 RDU136:RDX136 RNQ136:RNT136 RXM136:RXP136 SHI136:SHL136 SRE136:SRH136 TBA136:TBD136 TKW136:TKZ136 TUS136:TUV136 UEO136:UER136 UOK136:UON136 UYG136:UYJ136 VIC136:VIF136 VRY136:VSB136 WBU136:WBX136 WLQ136:WLT136 WVM136:WVP136 JB181:JC183 SX181:SY183 ACT181:ACU183 AMP181:AMQ183 AWL181:AWM183 BGH181:BGI183 BQD181:BQE183 BZZ181:CAA183 CJV181:CJW183 CTR181:CTS183 DDN181:DDO183 DNJ181:DNK183 DXF181:DXG183 EHB181:EHC183 EQX181:EQY183 FAT181:FAU183 FKP181:FKQ183 FUL181:FUM183 GEH181:GEI183 GOD181:GOE183 GXZ181:GYA183 HHV181:HHW183 HRR181:HRS183 IBN181:IBO183 ILJ181:ILK183 IVF181:IVG183 JFB181:JFC183 JOX181:JOY183 JYT181:JYU183 KIP181:KIQ183 KSL181:KSM183 LCH181:LCI183 LMD181:LME183 LVZ181:LWA183 MFV181:MFW183 MPR181:MPS183 MZN181:MZO183 NJJ181:NJK183 NTF181:NTG183 ODB181:ODC183 OMX181:OMY183 OWT181:OWU183 PGP181:PGQ183 PQL181:PQM183 QAH181:QAI183 QKD181:QKE183 QTZ181:QUA183 RDV181:RDW183 RNR181:RNS183 RXN181:RXO183 SHJ181:SHK183 SRF181:SRG183 TBB181:TBC183 TKX181:TKY183 TUT181:TUU183 UEP181:UEQ183 UOL181:UOM183 UYH181:UYI183 VID181:VIE183 VRZ181:VSA183 WBV181:WBW183 WLR181:WLS183 WVN181:WVO183 JA161 SW161 ACS161 AMO161 AWK161 BGG161 BQC161 BZY161 CJU161 CTQ161 DDM161 DNI161 DXE161 EHA161 EQW161 FAS161 FKO161 FUK161 GEG161 GOC161 GXY161 HHU161 HRQ161 IBM161 ILI161 IVE161 JFA161 JOW161 JYS161 KIO161 KSK161 LCG161 LMC161 LVY161 MFU161 MPQ161 MZM161 NJI161 NTE161 ODA161 OMW161 OWS161 PGO161 PQK161 QAG161 QKC161 QTY161 RDU161 RNQ161 RXM161 SHI161 SRE161 TBA161 TKW161 TUS161 UEO161 UOK161 UYG161 VIC161 VRY161 WBU161 WLQ161 WVM161 JB164:JC164 SX164:SY164 ACT164:ACU164 AMP164:AMQ164 AWL164:AWM164 BGH164:BGI164 BQD164:BQE164 BZZ164:CAA164 CJV164:CJW164 CTR164:CTS164 DDN164:DDO164 DNJ164:DNK164 DXF164:DXG164 EHB164:EHC164 EQX164:EQY164 FAT164:FAU164 FKP164:FKQ164 FUL164:FUM164 GEH164:GEI164 GOD164:GOE164 GXZ164:GYA164 HHV164:HHW164 HRR164:HRS164 IBN164:IBO164 ILJ164:ILK164 IVF164:IVG164 JFB164:JFC164 JOX164:JOY164 JYT164:JYU164 KIP164:KIQ164 KSL164:KSM164 LCH164:LCI164 LMD164:LME164 LVZ164:LWA164 MFV164:MFW164 MPR164:MPS164 MZN164:MZO164 NJJ164:NJK164 NTF164:NTG164 ODB164:ODC164 OMX164:OMY164 OWT164:OWU164 PGP164:PGQ164 PQL164:PQM164 QAH164:QAI164 QKD164:QKE164 QTZ164:QUA164 RDV164:RDW164 RNR164:RNS164 RXN164:RXO164 SHJ164:SHK164 SRF164:SRG164 TBB164:TBC164 TKX164:TKY164 TUT164:TUU164 UEP164:UEQ164 UOL164:UOM164 UYH164:UYI164 VID164:VIE164 VRZ164:VSA164 WBV164:WBW164 WLR164:WLS164 WVN164:WVO164 JA164:JA165 SW164:SW165 ACS164:ACS165 AMO164:AMO165 AWK164:AWK165 BGG164:BGG165 BQC164:BQC165 BZY164:BZY165 CJU164:CJU165 CTQ164:CTQ165 DDM164:DDM165 DNI164:DNI165 DXE164:DXE165 EHA164:EHA165 EQW164:EQW165 FAS164:FAS165 FKO164:FKO165 FUK164:FUK165 GEG164:GEG165 GOC164:GOC165 GXY164:GXY165 HHU164:HHU165 HRQ164:HRQ165 IBM164:IBM165 ILI164:ILI165 IVE164:IVE165 JFA164:JFA165 JOW164:JOW165 JYS164:JYS165 KIO164:KIO165 KSK164:KSK165 LCG164:LCG165 LMC164:LMC165 LVY164:LVY165 MFU164:MFU165 MPQ164:MPQ165 MZM164:MZM165 NJI164:NJI165 NTE164:NTE165 ODA164:ODA165 OMW164:OMW165 OWS164:OWS165 PGO164:PGO165 PQK164:PQK165 QAG164:QAG165 QKC164:QKC165 QTY164:QTY165 RDU164:RDU165 RNQ164:RNQ165 RXM164:RXM165 SHI164:SHI165 SRE164:SRE165 TBA164:TBA165 TKW164:TKW165 TUS164:TUS165 UEO164:UEO165 UOK164:UOK165 UYG164:UYG165 VIC164:VIC165 VRY164:VRY165 WBU164:WBU165 WLQ164:WLQ165 WVM164:WVM165 JA167:JD168 SW167:SZ168 ACS167:ACV168 AMO167:AMR168 AWK167:AWN168 BGG167:BGJ168 BQC167:BQF168 BZY167:CAB168 CJU167:CJX168 CTQ167:CTT168 DDM167:DDP168 DNI167:DNL168 DXE167:DXH168 EHA167:EHD168 EQW167:EQZ168 FAS167:FAV168 FKO167:FKR168 FUK167:FUN168 GEG167:GEJ168 GOC167:GOF168 GXY167:GYB168 HHU167:HHX168 HRQ167:HRT168 IBM167:IBP168 ILI167:ILL168 IVE167:IVH168 JFA167:JFD168 JOW167:JOZ168 JYS167:JYV168 KIO167:KIR168 KSK167:KSN168 LCG167:LCJ168 LMC167:LMF168 LVY167:LWB168 MFU167:MFX168 MPQ167:MPT168 MZM167:MZP168 NJI167:NJL168 NTE167:NTH168 ODA167:ODD168 OMW167:OMZ168 OWS167:OWV168 PGO167:PGR168 PQK167:PQN168 QAG167:QAJ168 QKC167:QKF168 QTY167:QUB168 RDU167:RDX168 RNQ167:RNT168 RXM167:RXP168 SHI167:SHL168 SRE167:SRH168 TBA167:TBD168 TKW167:TKZ168 TUS167:TUV168 UEO167:UER168 UOK167:UON168 UYG167:UYJ168 VIC167:VIF168 VRY167:VSB168 WBU167:WBX168 WLQ167:WLT168 WVM167:WVP168">
      <formula1>101</formula1>
      <formula2>0</formula2>
    </dataValidation>
    <dataValidation type="textLength" operator="lessThan" allowBlank="1" showInputMessage="1" showErrorMessage="1" error="Text Length Exceed the Required Value of 200 Characters" promptTitle="APSS / Morth Cl. Number" prompt="Enter APSS / Morth Cl. Number" sqref="F131520:F131522 WVL982972:WVL982991 WLP982972:WLP982991 WBT982972:WBT982991 VRX982972:VRX982991 VIB982972:VIB982991 UYF982972:UYF982991 UOJ982972:UOJ982991 UEN982972:UEN982991 TUR982972:TUR982991 TKV982972:TKV982991 TAZ982972:TAZ982991 SRD982972:SRD982991 SHH982972:SHH982991 RXL982972:RXL982991 RNP982972:RNP982991 RDT982972:RDT982991 QTX982972:QTX982991 QKB982972:QKB982991 QAF982972:QAF982991 PQJ982972:PQJ982991 PGN982972:PGN982991 OWR982972:OWR982991 OMV982972:OMV982991 OCZ982972:OCZ982991 NTD982972:NTD982991 NJH982972:NJH982991 MZL982972:MZL982991 MPP982972:MPP982991 MFT982972:MFT982991 LVX982972:LVX982991 LMB982972:LMB982991 LCF982972:LCF982991 KSJ982972:KSJ982991 KIN982972:KIN982991 JYR982972:JYR982991 JOV982972:JOV982991 JEZ982972:JEZ982991 IVD982972:IVD982991 ILH982972:ILH982991 IBL982972:IBL982991 HRP982972:HRP982991 HHT982972:HHT982991 GXX982972:GXX982991 GOB982972:GOB982991 GEF982972:GEF982991 FUJ982972:FUJ982991 FKN982972:FKN982991 FAR982972:FAR982991 EQV982972:EQV982991 EGZ982972:EGZ982991 DXD982972:DXD982991 DNH982972:DNH982991 DDL982972:DDL982991 CTP982972:CTP982991 CJT982972:CJT982991 BZX982972:BZX982991 BQB982972:BQB982991 BGF982972:BGF982991 AWJ982972:AWJ982991 AMN982972:AMN982991 ACR982972:ACR982991 SV982972:SV982991 IZ982972:IZ982991 WVL917436:WVL917455 WLP917436:WLP917455 WBT917436:WBT917455 VRX917436:VRX917455 VIB917436:VIB917455 UYF917436:UYF917455 UOJ917436:UOJ917455 UEN917436:UEN917455 TUR917436:TUR917455 TKV917436:TKV917455 TAZ917436:TAZ917455 SRD917436:SRD917455 SHH917436:SHH917455 RXL917436:RXL917455 RNP917436:RNP917455 RDT917436:RDT917455 QTX917436:QTX917455 QKB917436:QKB917455 QAF917436:QAF917455 PQJ917436:PQJ917455 PGN917436:PGN917455 OWR917436:OWR917455 OMV917436:OMV917455 OCZ917436:OCZ917455 NTD917436:NTD917455 NJH917436:NJH917455 MZL917436:MZL917455 MPP917436:MPP917455 MFT917436:MFT917455 LVX917436:LVX917455 LMB917436:LMB917455 LCF917436:LCF917455 KSJ917436:KSJ917455 KIN917436:KIN917455 JYR917436:JYR917455 JOV917436:JOV917455 JEZ917436:JEZ917455 IVD917436:IVD917455 ILH917436:ILH917455 IBL917436:IBL917455 HRP917436:HRP917455 HHT917436:HHT917455 GXX917436:GXX917455 GOB917436:GOB917455 GEF917436:GEF917455 FUJ917436:FUJ917455 FKN917436:FKN917455 FAR917436:FAR917455 EQV917436:EQV917455 EGZ917436:EGZ917455 DXD917436:DXD917455 DNH917436:DNH917455 DDL917436:DDL917455 CTP917436:CTP917455 CJT917436:CJT917455 BZX917436:BZX917455 BQB917436:BQB917455 BGF917436:BGF917455 AWJ917436:AWJ917455 AMN917436:AMN917455 ACR917436:ACR917455 SV917436:SV917455 IZ917436:IZ917455 WVL851900:WVL851919 WLP851900:WLP851919 WBT851900:WBT851919 VRX851900:VRX851919 VIB851900:VIB851919 UYF851900:UYF851919 UOJ851900:UOJ851919 UEN851900:UEN851919 TUR851900:TUR851919 TKV851900:TKV851919 TAZ851900:TAZ851919 SRD851900:SRD851919 SHH851900:SHH851919 RXL851900:RXL851919 RNP851900:RNP851919 RDT851900:RDT851919 QTX851900:QTX851919 QKB851900:QKB851919 QAF851900:QAF851919 PQJ851900:PQJ851919 PGN851900:PGN851919 OWR851900:OWR851919 OMV851900:OMV851919 OCZ851900:OCZ851919 NTD851900:NTD851919 NJH851900:NJH851919 MZL851900:MZL851919 MPP851900:MPP851919 MFT851900:MFT851919 LVX851900:LVX851919 LMB851900:LMB851919 LCF851900:LCF851919 KSJ851900:KSJ851919 KIN851900:KIN851919 JYR851900:JYR851919 JOV851900:JOV851919 JEZ851900:JEZ851919 IVD851900:IVD851919 ILH851900:ILH851919 IBL851900:IBL851919 HRP851900:HRP851919 HHT851900:HHT851919 GXX851900:GXX851919 GOB851900:GOB851919 GEF851900:GEF851919 FUJ851900:FUJ851919 FKN851900:FKN851919 FAR851900:FAR851919 EQV851900:EQV851919 EGZ851900:EGZ851919 DXD851900:DXD851919 DNH851900:DNH851919 DDL851900:DDL851919 CTP851900:CTP851919 CJT851900:CJT851919 BZX851900:BZX851919 BQB851900:BQB851919 BGF851900:BGF851919 AWJ851900:AWJ851919 AMN851900:AMN851919 ACR851900:ACR851919 SV851900:SV851919 IZ851900:IZ851919 WVL786364:WVL786383 WLP786364:WLP786383 WBT786364:WBT786383 VRX786364:VRX786383 VIB786364:VIB786383 UYF786364:UYF786383 UOJ786364:UOJ786383 UEN786364:UEN786383 TUR786364:TUR786383 TKV786364:TKV786383 TAZ786364:TAZ786383 SRD786364:SRD786383 SHH786364:SHH786383 RXL786364:RXL786383 RNP786364:RNP786383 RDT786364:RDT786383 QTX786364:QTX786383 QKB786364:QKB786383 QAF786364:QAF786383 PQJ786364:PQJ786383 PGN786364:PGN786383 OWR786364:OWR786383 OMV786364:OMV786383 OCZ786364:OCZ786383 NTD786364:NTD786383 NJH786364:NJH786383 MZL786364:MZL786383 MPP786364:MPP786383 MFT786364:MFT786383 LVX786364:LVX786383 LMB786364:LMB786383 LCF786364:LCF786383 KSJ786364:KSJ786383 KIN786364:KIN786383 JYR786364:JYR786383 JOV786364:JOV786383 JEZ786364:JEZ786383 IVD786364:IVD786383 ILH786364:ILH786383 IBL786364:IBL786383 HRP786364:HRP786383 HHT786364:HHT786383 GXX786364:GXX786383 GOB786364:GOB786383 GEF786364:GEF786383 FUJ786364:FUJ786383 FKN786364:FKN786383 FAR786364:FAR786383 EQV786364:EQV786383 EGZ786364:EGZ786383 DXD786364:DXD786383 DNH786364:DNH786383 DDL786364:DDL786383 CTP786364:CTP786383 CJT786364:CJT786383 BZX786364:BZX786383 BQB786364:BQB786383 BGF786364:BGF786383 AWJ786364:AWJ786383 AMN786364:AMN786383 ACR786364:ACR786383 SV786364:SV786383 IZ786364:IZ786383 WVL720828:WVL720847 WLP720828:WLP720847 WBT720828:WBT720847 VRX720828:VRX720847 VIB720828:VIB720847 UYF720828:UYF720847 UOJ720828:UOJ720847 UEN720828:UEN720847 TUR720828:TUR720847 TKV720828:TKV720847 TAZ720828:TAZ720847 SRD720828:SRD720847 SHH720828:SHH720847 RXL720828:RXL720847 RNP720828:RNP720847 RDT720828:RDT720847 QTX720828:QTX720847 QKB720828:QKB720847 QAF720828:QAF720847 PQJ720828:PQJ720847 PGN720828:PGN720847 OWR720828:OWR720847 OMV720828:OMV720847 OCZ720828:OCZ720847 NTD720828:NTD720847 NJH720828:NJH720847 MZL720828:MZL720847 MPP720828:MPP720847 MFT720828:MFT720847 LVX720828:LVX720847 LMB720828:LMB720847 LCF720828:LCF720847 KSJ720828:KSJ720847 KIN720828:KIN720847 JYR720828:JYR720847 JOV720828:JOV720847 JEZ720828:JEZ720847 IVD720828:IVD720847 ILH720828:ILH720847 IBL720828:IBL720847 HRP720828:HRP720847 HHT720828:HHT720847 GXX720828:GXX720847 GOB720828:GOB720847 GEF720828:GEF720847 FUJ720828:FUJ720847 FKN720828:FKN720847 FAR720828:FAR720847 EQV720828:EQV720847 EGZ720828:EGZ720847 DXD720828:DXD720847 DNH720828:DNH720847 DDL720828:DDL720847 CTP720828:CTP720847 CJT720828:CJT720847 BZX720828:BZX720847 BQB720828:BQB720847 BGF720828:BGF720847 AWJ720828:AWJ720847 AMN720828:AMN720847 ACR720828:ACR720847 SV720828:SV720847 IZ720828:IZ720847 WVL655292:WVL655311 WLP655292:WLP655311 WBT655292:WBT655311 VRX655292:VRX655311 VIB655292:VIB655311 UYF655292:UYF655311 UOJ655292:UOJ655311 UEN655292:UEN655311 TUR655292:TUR655311 TKV655292:TKV655311 TAZ655292:TAZ655311 SRD655292:SRD655311 SHH655292:SHH655311 RXL655292:RXL655311 RNP655292:RNP655311 RDT655292:RDT655311 QTX655292:QTX655311 QKB655292:QKB655311 QAF655292:QAF655311 PQJ655292:PQJ655311 PGN655292:PGN655311 OWR655292:OWR655311 OMV655292:OMV655311 OCZ655292:OCZ655311 NTD655292:NTD655311 NJH655292:NJH655311 MZL655292:MZL655311 MPP655292:MPP655311 MFT655292:MFT655311 LVX655292:LVX655311 LMB655292:LMB655311 LCF655292:LCF655311 KSJ655292:KSJ655311 KIN655292:KIN655311 JYR655292:JYR655311 JOV655292:JOV655311 JEZ655292:JEZ655311 IVD655292:IVD655311 ILH655292:ILH655311 IBL655292:IBL655311 HRP655292:HRP655311 HHT655292:HHT655311 GXX655292:GXX655311 GOB655292:GOB655311 GEF655292:GEF655311 FUJ655292:FUJ655311 FKN655292:FKN655311 FAR655292:FAR655311 EQV655292:EQV655311 EGZ655292:EGZ655311 DXD655292:DXD655311 DNH655292:DNH655311 DDL655292:DDL655311 CTP655292:CTP655311 CJT655292:CJT655311 BZX655292:BZX655311 BQB655292:BQB655311 BGF655292:BGF655311 AWJ655292:AWJ655311 AMN655292:AMN655311 ACR655292:ACR655311 SV655292:SV655311 IZ655292:IZ655311 WVL589756:WVL589775 WLP589756:WLP589775 WBT589756:WBT589775 VRX589756:VRX589775 VIB589756:VIB589775 UYF589756:UYF589775 UOJ589756:UOJ589775 UEN589756:UEN589775 TUR589756:TUR589775 TKV589756:TKV589775 TAZ589756:TAZ589775 SRD589756:SRD589775 SHH589756:SHH589775 RXL589756:RXL589775 RNP589756:RNP589775 RDT589756:RDT589775 QTX589756:QTX589775 QKB589756:QKB589775 QAF589756:QAF589775 PQJ589756:PQJ589775 PGN589756:PGN589775 OWR589756:OWR589775 OMV589756:OMV589775 OCZ589756:OCZ589775 NTD589756:NTD589775 NJH589756:NJH589775 MZL589756:MZL589775 MPP589756:MPP589775 MFT589756:MFT589775 LVX589756:LVX589775 LMB589756:LMB589775 LCF589756:LCF589775 KSJ589756:KSJ589775 KIN589756:KIN589775 JYR589756:JYR589775 JOV589756:JOV589775 JEZ589756:JEZ589775 IVD589756:IVD589775 ILH589756:ILH589775 IBL589756:IBL589775 HRP589756:HRP589775 HHT589756:HHT589775 GXX589756:GXX589775 GOB589756:GOB589775 GEF589756:GEF589775 FUJ589756:FUJ589775 FKN589756:FKN589775 FAR589756:FAR589775 EQV589756:EQV589775 EGZ589756:EGZ589775 DXD589756:DXD589775 DNH589756:DNH589775 DDL589756:DDL589775 CTP589756:CTP589775 CJT589756:CJT589775 BZX589756:BZX589775 BQB589756:BQB589775 BGF589756:BGF589775 AWJ589756:AWJ589775 AMN589756:AMN589775 ACR589756:ACR589775 SV589756:SV589775 IZ589756:IZ589775 WVL524220:WVL524239 WLP524220:WLP524239 WBT524220:WBT524239 VRX524220:VRX524239 VIB524220:VIB524239 UYF524220:UYF524239 UOJ524220:UOJ524239 UEN524220:UEN524239 TUR524220:TUR524239 TKV524220:TKV524239 TAZ524220:TAZ524239 SRD524220:SRD524239 SHH524220:SHH524239 RXL524220:RXL524239 RNP524220:RNP524239 RDT524220:RDT524239 QTX524220:QTX524239 QKB524220:QKB524239 QAF524220:QAF524239 PQJ524220:PQJ524239 PGN524220:PGN524239 OWR524220:OWR524239 OMV524220:OMV524239 OCZ524220:OCZ524239 NTD524220:NTD524239 NJH524220:NJH524239 MZL524220:MZL524239 MPP524220:MPP524239 MFT524220:MFT524239 LVX524220:LVX524239 LMB524220:LMB524239 LCF524220:LCF524239 KSJ524220:KSJ524239 KIN524220:KIN524239 JYR524220:JYR524239 JOV524220:JOV524239 JEZ524220:JEZ524239 IVD524220:IVD524239 ILH524220:ILH524239 IBL524220:IBL524239 HRP524220:HRP524239 HHT524220:HHT524239 GXX524220:GXX524239 GOB524220:GOB524239 GEF524220:GEF524239 FUJ524220:FUJ524239 FKN524220:FKN524239 FAR524220:FAR524239 EQV524220:EQV524239 EGZ524220:EGZ524239 DXD524220:DXD524239 DNH524220:DNH524239 DDL524220:DDL524239 CTP524220:CTP524239 CJT524220:CJT524239 BZX524220:BZX524239 BQB524220:BQB524239 BGF524220:BGF524239 AWJ524220:AWJ524239 AMN524220:AMN524239 ACR524220:ACR524239 SV524220:SV524239 IZ524220:IZ524239 WVL458684:WVL458703 WLP458684:WLP458703 WBT458684:WBT458703 VRX458684:VRX458703 VIB458684:VIB458703 UYF458684:UYF458703 UOJ458684:UOJ458703 UEN458684:UEN458703 TUR458684:TUR458703 TKV458684:TKV458703 TAZ458684:TAZ458703 SRD458684:SRD458703 SHH458684:SHH458703 RXL458684:RXL458703 RNP458684:RNP458703 RDT458684:RDT458703 QTX458684:QTX458703 QKB458684:QKB458703 QAF458684:QAF458703 PQJ458684:PQJ458703 PGN458684:PGN458703 OWR458684:OWR458703 OMV458684:OMV458703 OCZ458684:OCZ458703 NTD458684:NTD458703 NJH458684:NJH458703 MZL458684:MZL458703 MPP458684:MPP458703 MFT458684:MFT458703 LVX458684:LVX458703 LMB458684:LMB458703 LCF458684:LCF458703 KSJ458684:KSJ458703 KIN458684:KIN458703 JYR458684:JYR458703 JOV458684:JOV458703 JEZ458684:JEZ458703 IVD458684:IVD458703 ILH458684:ILH458703 IBL458684:IBL458703 HRP458684:HRP458703 HHT458684:HHT458703 GXX458684:GXX458703 GOB458684:GOB458703 GEF458684:GEF458703 FUJ458684:FUJ458703 FKN458684:FKN458703 FAR458684:FAR458703 EQV458684:EQV458703 EGZ458684:EGZ458703 DXD458684:DXD458703 DNH458684:DNH458703 DDL458684:DDL458703 CTP458684:CTP458703 CJT458684:CJT458703 BZX458684:BZX458703 BQB458684:BQB458703 BGF458684:BGF458703 AWJ458684:AWJ458703 AMN458684:AMN458703 ACR458684:ACR458703 SV458684:SV458703 IZ458684:IZ458703 WVL393148:WVL393167 WLP393148:WLP393167 WBT393148:WBT393167 VRX393148:VRX393167 VIB393148:VIB393167 UYF393148:UYF393167 UOJ393148:UOJ393167 UEN393148:UEN393167 TUR393148:TUR393167 TKV393148:TKV393167 TAZ393148:TAZ393167 SRD393148:SRD393167 SHH393148:SHH393167 RXL393148:RXL393167 RNP393148:RNP393167 RDT393148:RDT393167 QTX393148:QTX393167 QKB393148:QKB393167 QAF393148:QAF393167 PQJ393148:PQJ393167 PGN393148:PGN393167 OWR393148:OWR393167 OMV393148:OMV393167 OCZ393148:OCZ393167 NTD393148:NTD393167 NJH393148:NJH393167 MZL393148:MZL393167 MPP393148:MPP393167 MFT393148:MFT393167 LVX393148:LVX393167 LMB393148:LMB393167 LCF393148:LCF393167 KSJ393148:KSJ393167 KIN393148:KIN393167 JYR393148:JYR393167 JOV393148:JOV393167 JEZ393148:JEZ393167 IVD393148:IVD393167 ILH393148:ILH393167 IBL393148:IBL393167 HRP393148:HRP393167 HHT393148:HHT393167 GXX393148:GXX393167 GOB393148:GOB393167 GEF393148:GEF393167 FUJ393148:FUJ393167 FKN393148:FKN393167 FAR393148:FAR393167 EQV393148:EQV393167 EGZ393148:EGZ393167 DXD393148:DXD393167 DNH393148:DNH393167 DDL393148:DDL393167 CTP393148:CTP393167 CJT393148:CJT393167 BZX393148:BZX393167 BQB393148:BQB393167 BGF393148:BGF393167 AWJ393148:AWJ393167 AMN393148:AMN393167 ACR393148:ACR393167 SV393148:SV393167 IZ393148:IZ393167 WVL327612:WVL327631 WLP327612:WLP327631 WBT327612:WBT327631 VRX327612:VRX327631 VIB327612:VIB327631 UYF327612:UYF327631 UOJ327612:UOJ327631 UEN327612:UEN327631 TUR327612:TUR327631 TKV327612:TKV327631 TAZ327612:TAZ327631 SRD327612:SRD327631 SHH327612:SHH327631 RXL327612:RXL327631 RNP327612:RNP327631 RDT327612:RDT327631 QTX327612:QTX327631 QKB327612:QKB327631 QAF327612:QAF327631 PQJ327612:PQJ327631 PGN327612:PGN327631 OWR327612:OWR327631 OMV327612:OMV327631 OCZ327612:OCZ327631 NTD327612:NTD327631 NJH327612:NJH327631 MZL327612:MZL327631 MPP327612:MPP327631 MFT327612:MFT327631 LVX327612:LVX327631 LMB327612:LMB327631 LCF327612:LCF327631 KSJ327612:KSJ327631 KIN327612:KIN327631 JYR327612:JYR327631 JOV327612:JOV327631 JEZ327612:JEZ327631 IVD327612:IVD327631 ILH327612:ILH327631 IBL327612:IBL327631 HRP327612:HRP327631 HHT327612:HHT327631 GXX327612:GXX327631 GOB327612:GOB327631 GEF327612:GEF327631 FUJ327612:FUJ327631 FKN327612:FKN327631 FAR327612:FAR327631 EQV327612:EQV327631 EGZ327612:EGZ327631 DXD327612:DXD327631 DNH327612:DNH327631 DDL327612:DDL327631 CTP327612:CTP327631 CJT327612:CJT327631 BZX327612:BZX327631 BQB327612:BQB327631 BGF327612:BGF327631 AWJ327612:AWJ327631 AMN327612:AMN327631 ACR327612:ACR327631 SV327612:SV327631 IZ327612:IZ327631 WVL262076:WVL262095 WLP262076:WLP262095 WBT262076:WBT262095 VRX262076:VRX262095 VIB262076:VIB262095 UYF262076:UYF262095 UOJ262076:UOJ262095 UEN262076:UEN262095 TUR262076:TUR262095 TKV262076:TKV262095 TAZ262076:TAZ262095 SRD262076:SRD262095 SHH262076:SHH262095 RXL262076:RXL262095 RNP262076:RNP262095 RDT262076:RDT262095 QTX262076:QTX262095 QKB262076:QKB262095 QAF262076:QAF262095 PQJ262076:PQJ262095 PGN262076:PGN262095 OWR262076:OWR262095 OMV262076:OMV262095 OCZ262076:OCZ262095 NTD262076:NTD262095 NJH262076:NJH262095 MZL262076:MZL262095 MPP262076:MPP262095 MFT262076:MFT262095 LVX262076:LVX262095 LMB262076:LMB262095 LCF262076:LCF262095 KSJ262076:KSJ262095 KIN262076:KIN262095 JYR262076:JYR262095 JOV262076:JOV262095 JEZ262076:JEZ262095 IVD262076:IVD262095 ILH262076:ILH262095 IBL262076:IBL262095 HRP262076:HRP262095 HHT262076:HHT262095 GXX262076:GXX262095 GOB262076:GOB262095 GEF262076:GEF262095 FUJ262076:FUJ262095 FKN262076:FKN262095 FAR262076:FAR262095 EQV262076:EQV262095 EGZ262076:EGZ262095 DXD262076:DXD262095 DNH262076:DNH262095 DDL262076:DDL262095 CTP262076:CTP262095 CJT262076:CJT262095 BZX262076:BZX262095 BQB262076:BQB262095 BGF262076:BGF262095 AWJ262076:AWJ262095 AMN262076:AMN262095 ACR262076:ACR262095 SV262076:SV262095 IZ262076:IZ262095 WVL196540:WVL196559 WLP196540:WLP196559 WBT196540:WBT196559 VRX196540:VRX196559 VIB196540:VIB196559 UYF196540:UYF196559 UOJ196540:UOJ196559 UEN196540:UEN196559 TUR196540:TUR196559 TKV196540:TKV196559 TAZ196540:TAZ196559 SRD196540:SRD196559 SHH196540:SHH196559 RXL196540:RXL196559 RNP196540:RNP196559 RDT196540:RDT196559 QTX196540:QTX196559 QKB196540:QKB196559 QAF196540:QAF196559 PQJ196540:PQJ196559 PGN196540:PGN196559 OWR196540:OWR196559 OMV196540:OMV196559 OCZ196540:OCZ196559 NTD196540:NTD196559 NJH196540:NJH196559 MZL196540:MZL196559 MPP196540:MPP196559 MFT196540:MFT196559 LVX196540:LVX196559 LMB196540:LMB196559 LCF196540:LCF196559 KSJ196540:KSJ196559 KIN196540:KIN196559 JYR196540:JYR196559 JOV196540:JOV196559 JEZ196540:JEZ196559 IVD196540:IVD196559 ILH196540:ILH196559 IBL196540:IBL196559 HRP196540:HRP196559 HHT196540:HHT196559 GXX196540:GXX196559 GOB196540:GOB196559 GEF196540:GEF196559 FUJ196540:FUJ196559 FKN196540:FKN196559 FAR196540:FAR196559 EQV196540:EQV196559 EGZ196540:EGZ196559 DXD196540:DXD196559 DNH196540:DNH196559 DDL196540:DDL196559 CTP196540:CTP196559 CJT196540:CJT196559 BZX196540:BZX196559 BQB196540:BQB196559 BGF196540:BGF196559 AWJ196540:AWJ196559 AMN196540:AMN196559 ACR196540:ACR196559 SV196540:SV196559 IZ196540:IZ196559 WVL131004:WVL131023 WLP131004:WLP131023 WBT131004:WBT131023 VRX131004:VRX131023 VIB131004:VIB131023 UYF131004:UYF131023 UOJ131004:UOJ131023 UEN131004:UEN131023 TUR131004:TUR131023 TKV131004:TKV131023 TAZ131004:TAZ131023 SRD131004:SRD131023 SHH131004:SHH131023 RXL131004:RXL131023 RNP131004:RNP131023 RDT131004:RDT131023 QTX131004:QTX131023 QKB131004:QKB131023 QAF131004:QAF131023 PQJ131004:PQJ131023 PGN131004:PGN131023 OWR131004:OWR131023 OMV131004:OMV131023 OCZ131004:OCZ131023 NTD131004:NTD131023 NJH131004:NJH131023 MZL131004:MZL131023 MPP131004:MPP131023 MFT131004:MFT131023 LVX131004:LVX131023 LMB131004:LMB131023 LCF131004:LCF131023 KSJ131004:KSJ131023 KIN131004:KIN131023 JYR131004:JYR131023 JOV131004:JOV131023 JEZ131004:JEZ131023 IVD131004:IVD131023 ILH131004:ILH131023 IBL131004:IBL131023 HRP131004:HRP131023 HHT131004:HHT131023 GXX131004:GXX131023 GOB131004:GOB131023 GEF131004:GEF131023 FUJ131004:FUJ131023 FKN131004:FKN131023 FAR131004:FAR131023 EQV131004:EQV131023 EGZ131004:EGZ131023 DXD131004:DXD131023 DNH131004:DNH131023 DDL131004:DDL131023 CTP131004:CTP131023 CJT131004:CJT131023 BZX131004:BZX131023 BQB131004:BQB131023 BGF131004:BGF131023 AWJ131004:AWJ131023 AMN131004:AMN131023 ACR131004:ACR131023 SV131004:SV131023 IZ131004:IZ131023 WVL65468:WVL65487 WLP65468:WLP65487 WBT65468:WBT65487 VRX65468:VRX65487 VIB65468:VIB65487 UYF65468:UYF65487 UOJ65468:UOJ65487 UEN65468:UEN65487 TUR65468:TUR65487 TKV65468:TKV65487 TAZ65468:TAZ65487 SRD65468:SRD65487 SHH65468:SHH65487 RXL65468:RXL65487 RNP65468:RNP65487 RDT65468:RDT65487 QTX65468:QTX65487 QKB65468:QKB65487 QAF65468:QAF65487 PQJ65468:PQJ65487 PGN65468:PGN65487 OWR65468:OWR65487 OMV65468:OMV65487 OCZ65468:OCZ65487 NTD65468:NTD65487 NJH65468:NJH65487 MZL65468:MZL65487 MPP65468:MPP65487 MFT65468:MFT65487 LVX65468:LVX65487 LMB65468:LMB65487 LCF65468:LCF65487 KSJ65468:KSJ65487 KIN65468:KIN65487 JYR65468:JYR65487 JOV65468:JOV65487 JEZ65468:JEZ65487 IVD65468:IVD65487 ILH65468:ILH65487 IBL65468:IBL65487 HRP65468:HRP65487 HHT65468:HHT65487 GXX65468:GXX65487 GOB65468:GOB65487 GEF65468:GEF65487 FUJ65468:FUJ65487 FKN65468:FKN65487 FAR65468:FAR65487 EQV65468:EQV65487 EGZ65468:EGZ65487 DXD65468:DXD65487 DNH65468:DNH65487 DDL65468:DDL65487 CTP65468:CTP65487 CJT65468:CJT65487 BZX65468:BZX65487 BQB65468:BQB65487 BGF65468:BGF65487 AWJ65468:AWJ65487 AMN65468:AMN65487 ACR65468:ACR65487 SV65468:SV65487 IZ65468:IZ65487 WVL982953 WLP982953 WBT982953 VRX982953 VIB982953 UYF982953 UOJ982953 UEN982953 TUR982953 TKV982953 TAZ982953 SRD982953 SHH982953 RXL982953 RNP982953 RDT982953 QTX982953 QKB982953 QAF982953 PQJ982953 PGN982953 OWR982953 OMV982953 OCZ982953 NTD982953 NJH982953 MZL982953 MPP982953 MFT982953 LVX982953 LMB982953 LCF982953 KSJ982953 KIN982953 JYR982953 JOV982953 JEZ982953 IVD982953 ILH982953 IBL982953 HRP982953 HHT982953 GXX982953 GOB982953 GEF982953 FUJ982953 FKN982953 FAR982953 EQV982953 EGZ982953 DXD982953 DNH982953 DDL982953 CTP982953 CJT982953 BZX982953 BQB982953 BGF982953 AWJ982953 AMN982953 ACR982953 SV982953 IZ982953 WVL917417 WLP917417 WBT917417 VRX917417 VIB917417 UYF917417 UOJ917417 UEN917417 TUR917417 TKV917417 TAZ917417 SRD917417 SHH917417 RXL917417 RNP917417 RDT917417 QTX917417 QKB917417 QAF917417 PQJ917417 PGN917417 OWR917417 OMV917417 OCZ917417 NTD917417 NJH917417 MZL917417 MPP917417 MFT917417 LVX917417 LMB917417 LCF917417 KSJ917417 KIN917417 JYR917417 JOV917417 JEZ917417 IVD917417 ILH917417 IBL917417 HRP917417 HHT917417 GXX917417 GOB917417 GEF917417 FUJ917417 FKN917417 FAR917417 EQV917417 EGZ917417 DXD917417 DNH917417 DDL917417 CTP917417 CJT917417 BZX917417 BQB917417 BGF917417 AWJ917417 AMN917417 ACR917417 SV917417 IZ917417 WVL851881 WLP851881 WBT851881 VRX851881 VIB851881 UYF851881 UOJ851881 UEN851881 TUR851881 TKV851881 TAZ851881 SRD851881 SHH851881 RXL851881 RNP851881 RDT851881 QTX851881 QKB851881 QAF851881 PQJ851881 PGN851881 OWR851881 OMV851881 OCZ851881 NTD851881 NJH851881 MZL851881 MPP851881 MFT851881 LVX851881 LMB851881 LCF851881 KSJ851881 KIN851881 JYR851881 JOV851881 JEZ851881 IVD851881 ILH851881 IBL851881 HRP851881 HHT851881 GXX851881 GOB851881 GEF851881 FUJ851881 FKN851881 FAR851881 EQV851881 EGZ851881 DXD851881 DNH851881 DDL851881 CTP851881 CJT851881 BZX851881 BQB851881 BGF851881 AWJ851881 AMN851881 ACR851881 SV851881 IZ851881 WVL786345 WLP786345 WBT786345 VRX786345 VIB786345 UYF786345 UOJ786345 UEN786345 TUR786345 TKV786345 TAZ786345 SRD786345 SHH786345 RXL786345 RNP786345 RDT786345 QTX786345 QKB786345 QAF786345 PQJ786345 PGN786345 OWR786345 OMV786345 OCZ786345 NTD786345 NJH786345 MZL786345 MPP786345 MFT786345 LVX786345 LMB786345 LCF786345 KSJ786345 KIN786345 JYR786345 JOV786345 JEZ786345 IVD786345 ILH786345 IBL786345 HRP786345 HHT786345 GXX786345 GOB786345 GEF786345 FUJ786345 FKN786345 FAR786345 EQV786345 EGZ786345 DXD786345 DNH786345 DDL786345 CTP786345 CJT786345 BZX786345 BQB786345 BGF786345 AWJ786345 AMN786345 ACR786345 SV786345 IZ786345 WVL720809 WLP720809 WBT720809 VRX720809 VIB720809 UYF720809 UOJ720809 UEN720809 TUR720809 TKV720809 TAZ720809 SRD720809 SHH720809 RXL720809 RNP720809 RDT720809 QTX720809 QKB720809 QAF720809 PQJ720809 PGN720809 OWR720809 OMV720809 OCZ720809 NTD720809 NJH720809 MZL720809 MPP720809 MFT720809 LVX720809 LMB720809 LCF720809 KSJ720809 KIN720809 JYR720809 JOV720809 JEZ720809 IVD720809 ILH720809 IBL720809 HRP720809 HHT720809 GXX720809 GOB720809 GEF720809 FUJ720809 FKN720809 FAR720809 EQV720809 EGZ720809 DXD720809 DNH720809 DDL720809 CTP720809 CJT720809 BZX720809 BQB720809 BGF720809 AWJ720809 AMN720809 ACR720809 SV720809 IZ720809 WVL655273 WLP655273 WBT655273 VRX655273 VIB655273 UYF655273 UOJ655273 UEN655273 TUR655273 TKV655273 TAZ655273 SRD655273 SHH655273 RXL655273 RNP655273 RDT655273 QTX655273 QKB655273 QAF655273 PQJ655273 PGN655273 OWR655273 OMV655273 OCZ655273 NTD655273 NJH655273 MZL655273 MPP655273 MFT655273 LVX655273 LMB655273 LCF655273 KSJ655273 KIN655273 JYR655273 JOV655273 JEZ655273 IVD655273 ILH655273 IBL655273 HRP655273 HHT655273 GXX655273 GOB655273 GEF655273 FUJ655273 FKN655273 FAR655273 EQV655273 EGZ655273 DXD655273 DNH655273 DDL655273 CTP655273 CJT655273 BZX655273 BQB655273 BGF655273 AWJ655273 AMN655273 ACR655273 SV655273 IZ655273 WVL589737 WLP589737 WBT589737 VRX589737 VIB589737 UYF589737 UOJ589737 UEN589737 TUR589737 TKV589737 TAZ589737 SRD589737 SHH589737 RXL589737 RNP589737 RDT589737 QTX589737 QKB589737 QAF589737 PQJ589737 PGN589737 OWR589737 OMV589737 OCZ589737 NTD589737 NJH589737 MZL589737 MPP589737 MFT589737 LVX589737 LMB589737 LCF589737 KSJ589737 KIN589737 JYR589737 JOV589737 JEZ589737 IVD589737 ILH589737 IBL589737 HRP589737 HHT589737 GXX589737 GOB589737 GEF589737 FUJ589737 FKN589737 FAR589737 EQV589737 EGZ589737 DXD589737 DNH589737 DDL589737 CTP589737 CJT589737 BZX589737 BQB589737 BGF589737 AWJ589737 AMN589737 ACR589737 SV589737 IZ589737 WVL524201 WLP524201 WBT524201 VRX524201 VIB524201 UYF524201 UOJ524201 UEN524201 TUR524201 TKV524201 TAZ524201 SRD524201 SHH524201 RXL524201 RNP524201 RDT524201 QTX524201 QKB524201 QAF524201 PQJ524201 PGN524201 OWR524201 OMV524201 OCZ524201 NTD524201 NJH524201 MZL524201 MPP524201 MFT524201 LVX524201 LMB524201 LCF524201 KSJ524201 KIN524201 JYR524201 JOV524201 JEZ524201 IVD524201 ILH524201 IBL524201 HRP524201 HHT524201 GXX524201 GOB524201 GEF524201 FUJ524201 FKN524201 FAR524201 EQV524201 EGZ524201 DXD524201 DNH524201 DDL524201 CTP524201 CJT524201 BZX524201 BQB524201 BGF524201 AWJ524201 AMN524201 ACR524201 SV524201 IZ524201 WVL458665 WLP458665 WBT458665 VRX458665 VIB458665 UYF458665 UOJ458665 UEN458665 TUR458665 TKV458665 TAZ458665 SRD458665 SHH458665 RXL458665 RNP458665 RDT458665 QTX458665 QKB458665 QAF458665 PQJ458665 PGN458665 OWR458665 OMV458665 OCZ458665 NTD458665 NJH458665 MZL458665 MPP458665 MFT458665 LVX458665 LMB458665 LCF458665 KSJ458665 KIN458665 JYR458665 JOV458665 JEZ458665 IVD458665 ILH458665 IBL458665 HRP458665 HHT458665 GXX458665 GOB458665 GEF458665 FUJ458665 FKN458665 FAR458665 EQV458665 EGZ458665 DXD458665 DNH458665 DDL458665 CTP458665 CJT458665 BZX458665 BQB458665 BGF458665 AWJ458665 AMN458665 ACR458665 SV458665 IZ458665 WVL393129 WLP393129 WBT393129 VRX393129 VIB393129 UYF393129 UOJ393129 UEN393129 TUR393129 TKV393129 TAZ393129 SRD393129 SHH393129 RXL393129 RNP393129 RDT393129 QTX393129 QKB393129 QAF393129 PQJ393129 PGN393129 OWR393129 OMV393129 OCZ393129 NTD393129 NJH393129 MZL393129 MPP393129 MFT393129 LVX393129 LMB393129 LCF393129 KSJ393129 KIN393129 JYR393129 JOV393129 JEZ393129 IVD393129 ILH393129 IBL393129 HRP393129 HHT393129 GXX393129 GOB393129 GEF393129 FUJ393129 FKN393129 FAR393129 EQV393129 EGZ393129 DXD393129 DNH393129 DDL393129 CTP393129 CJT393129 BZX393129 BQB393129 BGF393129 AWJ393129 AMN393129 ACR393129 SV393129 IZ393129 WVL327593 WLP327593 WBT327593 VRX327593 VIB327593 UYF327593 UOJ327593 UEN327593 TUR327593 TKV327593 TAZ327593 SRD327593 SHH327593 RXL327593 RNP327593 RDT327593 QTX327593 QKB327593 QAF327593 PQJ327593 PGN327593 OWR327593 OMV327593 OCZ327593 NTD327593 NJH327593 MZL327593 MPP327593 MFT327593 LVX327593 LMB327593 LCF327593 KSJ327593 KIN327593 JYR327593 JOV327593 JEZ327593 IVD327593 ILH327593 IBL327593 HRP327593 HHT327593 GXX327593 GOB327593 GEF327593 FUJ327593 FKN327593 FAR327593 EQV327593 EGZ327593 DXD327593 DNH327593 DDL327593 CTP327593 CJT327593 BZX327593 BQB327593 BGF327593 AWJ327593 AMN327593 ACR327593 SV327593 IZ327593 WVL262057 WLP262057 WBT262057 VRX262057 VIB262057 UYF262057 UOJ262057 UEN262057 TUR262057 TKV262057 TAZ262057 SRD262057 SHH262057 RXL262057 RNP262057 RDT262057 QTX262057 QKB262057 QAF262057 PQJ262057 PGN262057 OWR262057 OMV262057 OCZ262057 NTD262057 NJH262057 MZL262057 MPP262057 MFT262057 LVX262057 LMB262057 LCF262057 KSJ262057 KIN262057 JYR262057 JOV262057 JEZ262057 IVD262057 ILH262057 IBL262057 HRP262057 HHT262057 GXX262057 GOB262057 GEF262057 FUJ262057 FKN262057 FAR262057 EQV262057 EGZ262057 DXD262057 DNH262057 DDL262057 CTP262057 CJT262057 BZX262057 BQB262057 BGF262057 AWJ262057 AMN262057 ACR262057 SV262057 IZ262057 WVL196521 WLP196521 WBT196521 VRX196521 VIB196521 UYF196521 UOJ196521 UEN196521 TUR196521 TKV196521 TAZ196521 SRD196521 SHH196521 RXL196521 RNP196521 RDT196521 QTX196521 QKB196521 QAF196521 PQJ196521 PGN196521 OWR196521 OMV196521 OCZ196521 NTD196521 NJH196521 MZL196521 MPP196521 MFT196521 LVX196521 LMB196521 LCF196521 KSJ196521 KIN196521 JYR196521 JOV196521 JEZ196521 IVD196521 ILH196521 IBL196521 HRP196521 HHT196521 GXX196521 GOB196521 GEF196521 FUJ196521 FKN196521 FAR196521 EQV196521 EGZ196521 DXD196521 DNH196521 DDL196521 CTP196521 CJT196521 BZX196521 BQB196521 BGF196521 AWJ196521 AMN196521 ACR196521 SV196521 IZ196521 WVL130985 WLP130985 WBT130985 VRX130985 VIB130985 UYF130985 UOJ130985 UEN130985 TUR130985 TKV130985 TAZ130985 SRD130985 SHH130985 RXL130985 RNP130985 RDT130985 QTX130985 QKB130985 QAF130985 PQJ130985 PGN130985 OWR130985 OMV130985 OCZ130985 NTD130985 NJH130985 MZL130985 MPP130985 MFT130985 LVX130985 LMB130985 LCF130985 KSJ130985 KIN130985 JYR130985 JOV130985 JEZ130985 IVD130985 ILH130985 IBL130985 HRP130985 HHT130985 GXX130985 GOB130985 GEF130985 FUJ130985 FKN130985 FAR130985 EQV130985 EGZ130985 DXD130985 DNH130985 DDL130985 CTP130985 CJT130985 BZX130985 BQB130985 BGF130985 AWJ130985 AMN130985 ACR130985 SV130985 IZ130985 WVL65449 WLP65449 WBT65449 VRX65449 VIB65449 UYF65449 UOJ65449 UEN65449 TUR65449 TKV65449 TAZ65449 SRD65449 SHH65449 RXL65449 RNP65449 RDT65449 QTX65449 QKB65449 QAF65449 PQJ65449 PGN65449 OWR65449 OMV65449 OCZ65449 NTD65449 NJH65449 MZL65449 MPP65449 MFT65449 LVX65449 LMB65449 LCF65449 KSJ65449 KIN65449 JYR65449 JOV65449 JEZ65449 IVD65449 ILH65449 IBL65449 HRP65449 HHT65449 GXX65449 GOB65449 GEF65449 FUJ65449 FKN65449 FAR65449 EQV65449 EGZ65449 DXD65449 DNH65449 DDL65449 CTP65449 CJT65449 BZX65449 BQB65449 BGF65449 AWJ65449 AMN65449 ACR65449 SV65449 IZ65449 WVL982950:WVL982951 WLP982950:WLP982951 WBT982950:WBT982951 VRX982950:VRX982951 VIB982950:VIB982951 UYF982950:UYF982951 UOJ982950:UOJ982951 UEN982950:UEN982951 TUR982950:TUR982951 TKV982950:TKV982951 TAZ982950:TAZ982951 SRD982950:SRD982951 SHH982950:SHH982951 RXL982950:RXL982951 RNP982950:RNP982951 RDT982950:RDT982951 QTX982950:QTX982951 QKB982950:QKB982951 QAF982950:QAF982951 PQJ982950:PQJ982951 PGN982950:PGN982951 OWR982950:OWR982951 OMV982950:OMV982951 OCZ982950:OCZ982951 NTD982950:NTD982951 NJH982950:NJH982951 MZL982950:MZL982951 MPP982950:MPP982951 MFT982950:MFT982951 LVX982950:LVX982951 LMB982950:LMB982951 LCF982950:LCF982951 KSJ982950:KSJ982951 KIN982950:KIN982951 JYR982950:JYR982951 JOV982950:JOV982951 JEZ982950:JEZ982951 IVD982950:IVD982951 ILH982950:ILH982951 IBL982950:IBL982951 HRP982950:HRP982951 HHT982950:HHT982951 GXX982950:GXX982951 GOB982950:GOB982951 GEF982950:GEF982951 FUJ982950:FUJ982951 FKN982950:FKN982951 FAR982950:FAR982951 EQV982950:EQV982951 EGZ982950:EGZ982951 DXD982950:DXD982951 DNH982950:DNH982951 DDL982950:DDL982951 CTP982950:CTP982951 CJT982950:CJT982951 BZX982950:BZX982951 BQB982950:BQB982951 BGF982950:BGF982951 AWJ982950:AWJ982951 AMN982950:AMN982951 ACR982950:ACR982951 SV982950:SV982951 IZ982950:IZ982951 WVL917414:WVL917415 WLP917414:WLP917415 WBT917414:WBT917415 VRX917414:VRX917415 VIB917414:VIB917415 UYF917414:UYF917415 UOJ917414:UOJ917415 UEN917414:UEN917415 TUR917414:TUR917415 TKV917414:TKV917415 TAZ917414:TAZ917415 SRD917414:SRD917415 SHH917414:SHH917415 RXL917414:RXL917415 RNP917414:RNP917415 RDT917414:RDT917415 QTX917414:QTX917415 QKB917414:QKB917415 QAF917414:QAF917415 PQJ917414:PQJ917415 PGN917414:PGN917415 OWR917414:OWR917415 OMV917414:OMV917415 OCZ917414:OCZ917415 NTD917414:NTD917415 NJH917414:NJH917415 MZL917414:MZL917415 MPP917414:MPP917415 MFT917414:MFT917415 LVX917414:LVX917415 LMB917414:LMB917415 LCF917414:LCF917415 KSJ917414:KSJ917415 KIN917414:KIN917415 JYR917414:JYR917415 JOV917414:JOV917415 JEZ917414:JEZ917415 IVD917414:IVD917415 ILH917414:ILH917415 IBL917414:IBL917415 HRP917414:HRP917415 HHT917414:HHT917415 GXX917414:GXX917415 GOB917414:GOB917415 GEF917414:GEF917415 FUJ917414:FUJ917415 FKN917414:FKN917415 FAR917414:FAR917415 EQV917414:EQV917415 EGZ917414:EGZ917415 DXD917414:DXD917415 DNH917414:DNH917415 DDL917414:DDL917415 CTP917414:CTP917415 CJT917414:CJT917415 BZX917414:BZX917415 BQB917414:BQB917415 BGF917414:BGF917415 AWJ917414:AWJ917415 AMN917414:AMN917415 ACR917414:ACR917415 SV917414:SV917415 IZ917414:IZ917415 WVL851878:WVL851879 WLP851878:WLP851879 WBT851878:WBT851879 VRX851878:VRX851879 VIB851878:VIB851879 UYF851878:UYF851879 UOJ851878:UOJ851879 UEN851878:UEN851879 TUR851878:TUR851879 TKV851878:TKV851879 TAZ851878:TAZ851879 SRD851878:SRD851879 SHH851878:SHH851879 RXL851878:RXL851879 RNP851878:RNP851879 RDT851878:RDT851879 QTX851878:QTX851879 QKB851878:QKB851879 QAF851878:QAF851879 PQJ851878:PQJ851879 PGN851878:PGN851879 OWR851878:OWR851879 OMV851878:OMV851879 OCZ851878:OCZ851879 NTD851878:NTD851879 NJH851878:NJH851879 MZL851878:MZL851879 MPP851878:MPP851879 MFT851878:MFT851879 LVX851878:LVX851879 LMB851878:LMB851879 LCF851878:LCF851879 KSJ851878:KSJ851879 KIN851878:KIN851879 JYR851878:JYR851879 JOV851878:JOV851879 JEZ851878:JEZ851879 IVD851878:IVD851879 ILH851878:ILH851879 IBL851878:IBL851879 HRP851878:HRP851879 HHT851878:HHT851879 GXX851878:GXX851879 GOB851878:GOB851879 GEF851878:GEF851879 FUJ851878:FUJ851879 FKN851878:FKN851879 FAR851878:FAR851879 EQV851878:EQV851879 EGZ851878:EGZ851879 DXD851878:DXD851879 DNH851878:DNH851879 DDL851878:DDL851879 CTP851878:CTP851879 CJT851878:CJT851879 BZX851878:BZX851879 BQB851878:BQB851879 BGF851878:BGF851879 AWJ851878:AWJ851879 AMN851878:AMN851879 ACR851878:ACR851879 SV851878:SV851879 IZ851878:IZ851879 WVL786342:WVL786343 WLP786342:WLP786343 WBT786342:WBT786343 VRX786342:VRX786343 VIB786342:VIB786343 UYF786342:UYF786343 UOJ786342:UOJ786343 UEN786342:UEN786343 TUR786342:TUR786343 TKV786342:TKV786343 TAZ786342:TAZ786343 SRD786342:SRD786343 SHH786342:SHH786343 RXL786342:RXL786343 RNP786342:RNP786343 RDT786342:RDT786343 QTX786342:QTX786343 QKB786342:QKB786343 QAF786342:QAF786343 PQJ786342:PQJ786343 PGN786342:PGN786343 OWR786342:OWR786343 OMV786342:OMV786343 OCZ786342:OCZ786343 NTD786342:NTD786343 NJH786342:NJH786343 MZL786342:MZL786343 MPP786342:MPP786343 MFT786342:MFT786343 LVX786342:LVX786343 LMB786342:LMB786343 LCF786342:LCF786343 KSJ786342:KSJ786343 KIN786342:KIN786343 JYR786342:JYR786343 JOV786342:JOV786343 JEZ786342:JEZ786343 IVD786342:IVD786343 ILH786342:ILH786343 IBL786342:IBL786343 HRP786342:HRP786343 HHT786342:HHT786343 GXX786342:GXX786343 GOB786342:GOB786343 GEF786342:GEF786343 FUJ786342:FUJ786343 FKN786342:FKN786343 FAR786342:FAR786343 EQV786342:EQV786343 EGZ786342:EGZ786343 DXD786342:DXD786343 DNH786342:DNH786343 DDL786342:DDL786343 CTP786342:CTP786343 CJT786342:CJT786343 BZX786342:BZX786343 BQB786342:BQB786343 BGF786342:BGF786343 AWJ786342:AWJ786343 AMN786342:AMN786343 ACR786342:ACR786343 SV786342:SV786343 IZ786342:IZ786343 WVL720806:WVL720807 WLP720806:WLP720807 WBT720806:WBT720807 VRX720806:VRX720807 VIB720806:VIB720807 UYF720806:UYF720807 UOJ720806:UOJ720807 UEN720806:UEN720807 TUR720806:TUR720807 TKV720806:TKV720807 TAZ720806:TAZ720807 SRD720806:SRD720807 SHH720806:SHH720807 RXL720806:RXL720807 RNP720806:RNP720807 RDT720806:RDT720807 QTX720806:QTX720807 QKB720806:QKB720807 QAF720806:QAF720807 PQJ720806:PQJ720807 PGN720806:PGN720807 OWR720806:OWR720807 OMV720806:OMV720807 OCZ720806:OCZ720807 NTD720806:NTD720807 NJH720806:NJH720807 MZL720806:MZL720807 MPP720806:MPP720807 MFT720806:MFT720807 LVX720806:LVX720807 LMB720806:LMB720807 LCF720806:LCF720807 KSJ720806:KSJ720807 KIN720806:KIN720807 JYR720806:JYR720807 JOV720806:JOV720807 JEZ720806:JEZ720807 IVD720806:IVD720807 ILH720806:ILH720807 IBL720806:IBL720807 HRP720806:HRP720807 HHT720806:HHT720807 GXX720806:GXX720807 GOB720806:GOB720807 GEF720806:GEF720807 FUJ720806:FUJ720807 FKN720806:FKN720807 FAR720806:FAR720807 EQV720806:EQV720807 EGZ720806:EGZ720807 DXD720806:DXD720807 DNH720806:DNH720807 DDL720806:DDL720807 CTP720806:CTP720807 CJT720806:CJT720807 BZX720806:BZX720807 BQB720806:BQB720807 BGF720806:BGF720807 AWJ720806:AWJ720807 AMN720806:AMN720807 ACR720806:ACR720807 SV720806:SV720807 IZ720806:IZ720807 WVL655270:WVL655271 WLP655270:WLP655271 WBT655270:WBT655271 VRX655270:VRX655271 VIB655270:VIB655271 UYF655270:UYF655271 UOJ655270:UOJ655271 UEN655270:UEN655271 TUR655270:TUR655271 TKV655270:TKV655271 TAZ655270:TAZ655271 SRD655270:SRD655271 SHH655270:SHH655271 RXL655270:RXL655271 RNP655270:RNP655271 RDT655270:RDT655271 QTX655270:QTX655271 QKB655270:QKB655271 QAF655270:QAF655271 PQJ655270:PQJ655271 PGN655270:PGN655271 OWR655270:OWR655271 OMV655270:OMV655271 OCZ655270:OCZ655271 NTD655270:NTD655271 NJH655270:NJH655271 MZL655270:MZL655271 MPP655270:MPP655271 MFT655270:MFT655271 LVX655270:LVX655271 LMB655270:LMB655271 LCF655270:LCF655271 KSJ655270:KSJ655271 KIN655270:KIN655271 JYR655270:JYR655271 JOV655270:JOV655271 JEZ655270:JEZ655271 IVD655270:IVD655271 ILH655270:ILH655271 IBL655270:IBL655271 HRP655270:HRP655271 HHT655270:HHT655271 GXX655270:GXX655271 GOB655270:GOB655271 GEF655270:GEF655271 FUJ655270:FUJ655271 FKN655270:FKN655271 FAR655270:FAR655271 EQV655270:EQV655271 EGZ655270:EGZ655271 DXD655270:DXD655271 DNH655270:DNH655271 DDL655270:DDL655271 CTP655270:CTP655271 CJT655270:CJT655271 BZX655270:BZX655271 BQB655270:BQB655271 BGF655270:BGF655271 AWJ655270:AWJ655271 AMN655270:AMN655271 ACR655270:ACR655271 SV655270:SV655271 IZ655270:IZ655271 WVL589734:WVL589735 WLP589734:WLP589735 WBT589734:WBT589735 VRX589734:VRX589735 VIB589734:VIB589735 UYF589734:UYF589735 UOJ589734:UOJ589735 UEN589734:UEN589735 TUR589734:TUR589735 TKV589734:TKV589735 TAZ589734:TAZ589735 SRD589734:SRD589735 SHH589734:SHH589735 RXL589734:RXL589735 RNP589734:RNP589735 RDT589734:RDT589735 QTX589734:QTX589735 QKB589734:QKB589735 QAF589734:QAF589735 PQJ589734:PQJ589735 PGN589734:PGN589735 OWR589734:OWR589735 OMV589734:OMV589735 OCZ589734:OCZ589735 NTD589734:NTD589735 NJH589734:NJH589735 MZL589734:MZL589735 MPP589734:MPP589735 MFT589734:MFT589735 LVX589734:LVX589735 LMB589734:LMB589735 LCF589734:LCF589735 KSJ589734:KSJ589735 KIN589734:KIN589735 JYR589734:JYR589735 JOV589734:JOV589735 JEZ589734:JEZ589735 IVD589734:IVD589735 ILH589734:ILH589735 IBL589734:IBL589735 HRP589734:HRP589735 HHT589734:HHT589735 GXX589734:GXX589735 GOB589734:GOB589735 GEF589734:GEF589735 FUJ589734:FUJ589735 FKN589734:FKN589735 FAR589734:FAR589735 EQV589734:EQV589735 EGZ589734:EGZ589735 DXD589734:DXD589735 DNH589734:DNH589735 DDL589734:DDL589735 CTP589734:CTP589735 CJT589734:CJT589735 BZX589734:BZX589735 BQB589734:BQB589735 BGF589734:BGF589735 AWJ589734:AWJ589735 AMN589734:AMN589735 ACR589734:ACR589735 SV589734:SV589735 IZ589734:IZ589735 WVL524198:WVL524199 WLP524198:WLP524199 WBT524198:WBT524199 VRX524198:VRX524199 VIB524198:VIB524199 UYF524198:UYF524199 UOJ524198:UOJ524199 UEN524198:UEN524199 TUR524198:TUR524199 TKV524198:TKV524199 TAZ524198:TAZ524199 SRD524198:SRD524199 SHH524198:SHH524199 RXL524198:RXL524199 RNP524198:RNP524199 RDT524198:RDT524199 QTX524198:QTX524199 QKB524198:QKB524199 QAF524198:QAF524199 PQJ524198:PQJ524199 PGN524198:PGN524199 OWR524198:OWR524199 OMV524198:OMV524199 OCZ524198:OCZ524199 NTD524198:NTD524199 NJH524198:NJH524199 MZL524198:MZL524199 MPP524198:MPP524199 MFT524198:MFT524199 LVX524198:LVX524199 LMB524198:LMB524199 LCF524198:LCF524199 KSJ524198:KSJ524199 KIN524198:KIN524199 JYR524198:JYR524199 JOV524198:JOV524199 JEZ524198:JEZ524199 IVD524198:IVD524199 ILH524198:ILH524199 IBL524198:IBL524199 HRP524198:HRP524199 HHT524198:HHT524199 GXX524198:GXX524199 GOB524198:GOB524199 GEF524198:GEF524199 FUJ524198:FUJ524199 FKN524198:FKN524199 FAR524198:FAR524199 EQV524198:EQV524199 EGZ524198:EGZ524199 DXD524198:DXD524199 DNH524198:DNH524199 DDL524198:DDL524199 CTP524198:CTP524199 CJT524198:CJT524199 BZX524198:BZX524199 BQB524198:BQB524199 BGF524198:BGF524199 AWJ524198:AWJ524199 AMN524198:AMN524199 ACR524198:ACR524199 SV524198:SV524199 IZ524198:IZ524199 WVL458662:WVL458663 WLP458662:WLP458663 WBT458662:WBT458663 VRX458662:VRX458663 VIB458662:VIB458663 UYF458662:UYF458663 UOJ458662:UOJ458663 UEN458662:UEN458663 TUR458662:TUR458663 TKV458662:TKV458663 TAZ458662:TAZ458663 SRD458662:SRD458663 SHH458662:SHH458663 RXL458662:RXL458663 RNP458662:RNP458663 RDT458662:RDT458663 QTX458662:QTX458663 QKB458662:QKB458663 QAF458662:QAF458663 PQJ458662:PQJ458663 PGN458662:PGN458663 OWR458662:OWR458663 OMV458662:OMV458663 OCZ458662:OCZ458663 NTD458662:NTD458663 NJH458662:NJH458663 MZL458662:MZL458663 MPP458662:MPP458663 MFT458662:MFT458663 LVX458662:LVX458663 LMB458662:LMB458663 LCF458662:LCF458663 KSJ458662:KSJ458663 KIN458662:KIN458663 JYR458662:JYR458663 JOV458662:JOV458663 JEZ458662:JEZ458663 IVD458662:IVD458663 ILH458662:ILH458663 IBL458662:IBL458663 HRP458662:HRP458663 HHT458662:HHT458663 GXX458662:GXX458663 GOB458662:GOB458663 GEF458662:GEF458663 FUJ458662:FUJ458663 FKN458662:FKN458663 FAR458662:FAR458663 EQV458662:EQV458663 EGZ458662:EGZ458663 DXD458662:DXD458663 DNH458662:DNH458663 DDL458662:DDL458663 CTP458662:CTP458663 CJT458662:CJT458663 BZX458662:BZX458663 BQB458662:BQB458663 BGF458662:BGF458663 AWJ458662:AWJ458663 AMN458662:AMN458663 ACR458662:ACR458663 SV458662:SV458663 IZ458662:IZ458663 WVL393126:WVL393127 WLP393126:WLP393127 WBT393126:WBT393127 VRX393126:VRX393127 VIB393126:VIB393127 UYF393126:UYF393127 UOJ393126:UOJ393127 UEN393126:UEN393127 TUR393126:TUR393127 TKV393126:TKV393127 TAZ393126:TAZ393127 SRD393126:SRD393127 SHH393126:SHH393127 RXL393126:RXL393127 RNP393126:RNP393127 RDT393126:RDT393127 QTX393126:QTX393127 QKB393126:QKB393127 QAF393126:QAF393127 PQJ393126:PQJ393127 PGN393126:PGN393127 OWR393126:OWR393127 OMV393126:OMV393127 OCZ393126:OCZ393127 NTD393126:NTD393127 NJH393126:NJH393127 MZL393126:MZL393127 MPP393126:MPP393127 MFT393126:MFT393127 LVX393126:LVX393127 LMB393126:LMB393127 LCF393126:LCF393127 KSJ393126:KSJ393127 KIN393126:KIN393127 JYR393126:JYR393127 JOV393126:JOV393127 JEZ393126:JEZ393127 IVD393126:IVD393127 ILH393126:ILH393127 IBL393126:IBL393127 HRP393126:HRP393127 HHT393126:HHT393127 GXX393126:GXX393127 GOB393126:GOB393127 GEF393126:GEF393127 FUJ393126:FUJ393127 FKN393126:FKN393127 FAR393126:FAR393127 EQV393126:EQV393127 EGZ393126:EGZ393127 DXD393126:DXD393127 DNH393126:DNH393127 DDL393126:DDL393127 CTP393126:CTP393127 CJT393126:CJT393127 BZX393126:BZX393127 BQB393126:BQB393127 BGF393126:BGF393127 AWJ393126:AWJ393127 AMN393126:AMN393127 ACR393126:ACR393127 SV393126:SV393127 IZ393126:IZ393127 WVL327590:WVL327591 WLP327590:WLP327591 WBT327590:WBT327591 VRX327590:VRX327591 VIB327590:VIB327591 UYF327590:UYF327591 UOJ327590:UOJ327591 UEN327590:UEN327591 TUR327590:TUR327591 TKV327590:TKV327591 TAZ327590:TAZ327591 SRD327590:SRD327591 SHH327590:SHH327591 RXL327590:RXL327591 RNP327590:RNP327591 RDT327590:RDT327591 QTX327590:QTX327591 QKB327590:QKB327591 QAF327590:QAF327591 PQJ327590:PQJ327591 PGN327590:PGN327591 OWR327590:OWR327591 OMV327590:OMV327591 OCZ327590:OCZ327591 NTD327590:NTD327591 NJH327590:NJH327591 MZL327590:MZL327591 MPP327590:MPP327591 MFT327590:MFT327591 LVX327590:LVX327591 LMB327590:LMB327591 LCF327590:LCF327591 KSJ327590:KSJ327591 KIN327590:KIN327591 JYR327590:JYR327591 JOV327590:JOV327591 JEZ327590:JEZ327591 IVD327590:IVD327591 ILH327590:ILH327591 IBL327590:IBL327591 HRP327590:HRP327591 HHT327590:HHT327591 GXX327590:GXX327591 GOB327590:GOB327591 GEF327590:GEF327591 FUJ327590:FUJ327591 FKN327590:FKN327591 FAR327590:FAR327591 EQV327590:EQV327591 EGZ327590:EGZ327591 DXD327590:DXD327591 DNH327590:DNH327591 DDL327590:DDL327591 CTP327590:CTP327591 CJT327590:CJT327591 BZX327590:BZX327591 BQB327590:BQB327591 BGF327590:BGF327591 AWJ327590:AWJ327591 AMN327590:AMN327591 ACR327590:ACR327591 SV327590:SV327591 IZ327590:IZ327591 WVL262054:WVL262055 WLP262054:WLP262055 WBT262054:WBT262055 VRX262054:VRX262055 VIB262054:VIB262055 UYF262054:UYF262055 UOJ262054:UOJ262055 UEN262054:UEN262055 TUR262054:TUR262055 TKV262054:TKV262055 TAZ262054:TAZ262055 SRD262054:SRD262055 SHH262054:SHH262055 RXL262054:RXL262055 RNP262054:RNP262055 RDT262054:RDT262055 QTX262054:QTX262055 QKB262054:QKB262055 QAF262054:QAF262055 PQJ262054:PQJ262055 PGN262054:PGN262055 OWR262054:OWR262055 OMV262054:OMV262055 OCZ262054:OCZ262055 NTD262054:NTD262055 NJH262054:NJH262055 MZL262054:MZL262055 MPP262054:MPP262055 MFT262054:MFT262055 LVX262054:LVX262055 LMB262054:LMB262055 LCF262054:LCF262055 KSJ262054:KSJ262055 KIN262054:KIN262055 JYR262054:JYR262055 JOV262054:JOV262055 JEZ262054:JEZ262055 IVD262054:IVD262055 ILH262054:ILH262055 IBL262054:IBL262055 HRP262054:HRP262055 HHT262054:HHT262055 GXX262054:GXX262055 GOB262054:GOB262055 GEF262054:GEF262055 FUJ262054:FUJ262055 FKN262054:FKN262055 FAR262054:FAR262055 EQV262054:EQV262055 EGZ262054:EGZ262055 DXD262054:DXD262055 DNH262054:DNH262055 DDL262054:DDL262055 CTP262054:CTP262055 CJT262054:CJT262055 BZX262054:BZX262055 BQB262054:BQB262055 BGF262054:BGF262055 AWJ262054:AWJ262055 AMN262054:AMN262055 ACR262054:ACR262055 SV262054:SV262055 IZ262054:IZ262055 WVL196518:WVL196519 WLP196518:WLP196519 WBT196518:WBT196519 VRX196518:VRX196519 VIB196518:VIB196519 UYF196518:UYF196519 UOJ196518:UOJ196519 UEN196518:UEN196519 TUR196518:TUR196519 TKV196518:TKV196519 TAZ196518:TAZ196519 SRD196518:SRD196519 SHH196518:SHH196519 RXL196518:RXL196519 RNP196518:RNP196519 RDT196518:RDT196519 QTX196518:QTX196519 QKB196518:QKB196519 QAF196518:QAF196519 PQJ196518:PQJ196519 PGN196518:PGN196519 OWR196518:OWR196519 OMV196518:OMV196519 OCZ196518:OCZ196519 NTD196518:NTD196519 NJH196518:NJH196519 MZL196518:MZL196519 MPP196518:MPP196519 MFT196518:MFT196519 LVX196518:LVX196519 LMB196518:LMB196519 LCF196518:LCF196519 KSJ196518:KSJ196519 KIN196518:KIN196519 JYR196518:JYR196519 JOV196518:JOV196519 JEZ196518:JEZ196519 IVD196518:IVD196519 ILH196518:ILH196519 IBL196518:IBL196519 HRP196518:HRP196519 HHT196518:HHT196519 GXX196518:GXX196519 GOB196518:GOB196519 GEF196518:GEF196519 FUJ196518:FUJ196519 FKN196518:FKN196519 FAR196518:FAR196519 EQV196518:EQV196519 EGZ196518:EGZ196519 DXD196518:DXD196519 DNH196518:DNH196519 DDL196518:DDL196519 CTP196518:CTP196519 CJT196518:CJT196519 BZX196518:BZX196519 BQB196518:BQB196519 BGF196518:BGF196519 AWJ196518:AWJ196519 AMN196518:AMN196519 ACR196518:ACR196519 SV196518:SV196519 IZ196518:IZ196519 WVL130982:WVL130983 WLP130982:WLP130983 WBT130982:WBT130983 VRX130982:VRX130983 VIB130982:VIB130983 UYF130982:UYF130983 UOJ130982:UOJ130983 UEN130982:UEN130983 TUR130982:TUR130983 TKV130982:TKV130983 TAZ130982:TAZ130983 SRD130982:SRD130983 SHH130982:SHH130983 RXL130982:RXL130983 RNP130982:RNP130983 RDT130982:RDT130983 QTX130982:QTX130983 QKB130982:QKB130983 QAF130982:QAF130983 PQJ130982:PQJ130983 PGN130982:PGN130983 OWR130982:OWR130983 OMV130982:OMV130983 OCZ130982:OCZ130983 NTD130982:NTD130983 NJH130982:NJH130983 MZL130982:MZL130983 MPP130982:MPP130983 MFT130982:MFT130983 LVX130982:LVX130983 LMB130982:LMB130983 LCF130982:LCF130983 KSJ130982:KSJ130983 KIN130982:KIN130983 JYR130982:JYR130983 JOV130982:JOV130983 JEZ130982:JEZ130983 IVD130982:IVD130983 ILH130982:ILH130983 IBL130982:IBL130983 HRP130982:HRP130983 HHT130982:HHT130983 GXX130982:GXX130983 GOB130982:GOB130983 GEF130982:GEF130983 FUJ130982:FUJ130983 FKN130982:FKN130983 FAR130982:FAR130983 EQV130982:EQV130983 EGZ130982:EGZ130983 DXD130982:DXD130983 DNH130982:DNH130983 DDL130982:DDL130983 CTP130982:CTP130983 CJT130982:CJT130983 BZX130982:BZX130983 BQB130982:BQB130983 BGF130982:BGF130983 AWJ130982:AWJ130983 AMN130982:AMN130983 ACR130982:ACR130983 SV130982:SV130983 IZ130982:IZ130983 WVL65446:WVL65447 WLP65446:WLP65447 WBT65446:WBT65447 VRX65446:VRX65447 VIB65446:VIB65447 UYF65446:UYF65447 UOJ65446:UOJ65447 UEN65446:UEN65447 TUR65446:TUR65447 TKV65446:TKV65447 TAZ65446:TAZ65447 SRD65446:SRD65447 SHH65446:SHH65447 RXL65446:RXL65447 RNP65446:RNP65447 RDT65446:RDT65447 QTX65446:QTX65447 QKB65446:QKB65447 QAF65446:QAF65447 PQJ65446:PQJ65447 PGN65446:PGN65447 OWR65446:OWR65447 OMV65446:OMV65447 OCZ65446:OCZ65447 NTD65446:NTD65447 NJH65446:NJH65447 MZL65446:MZL65447 MPP65446:MPP65447 MFT65446:MFT65447 LVX65446:LVX65447 LMB65446:LMB65447 LCF65446:LCF65447 KSJ65446:KSJ65447 KIN65446:KIN65447 JYR65446:JYR65447 JOV65446:JOV65447 JEZ65446:JEZ65447 IVD65446:IVD65447 ILH65446:ILH65447 IBL65446:IBL65447 HRP65446:HRP65447 HHT65446:HHT65447 GXX65446:GXX65447 GOB65446:GOB65447 GEF65446:GEF65447 FUJ65446:FUJ65447 FKN65446:FKN65447 FAR65446:FAR65447 EQV65446:EQV65447 EGZ65446:EGZ65447 DXD65446:DXD65447 DNH65446:DNH65447 DDL65446:DDL65447 CTP65446:CTP65447 CJT65446:CJT65447 BZX65446:BZX65447 BQB65446:BQB65447 BGF65446:BGF65447 AWJ65446:AWJ65447 AMN65446:AMN65447 ACR65446:ACR65447 SV65446:SV65447 IZ65446:IZ65447 WVL982943:WVL982948 WLP982943:WLP982948 WBT982943:WBT982948 VRX982943:VRX982948 VIB982943:VIB982948 UYF982943:UYF982948 UOJ982943:UOJ982948 UEN982943:UEN982948 TUR982943:TUR982948 TKV982943:TKV982948 TAZ982943:TAZ982948 SRD982943:SRD982948 SHH982943:SHH982948 RXL982943:RXL982948 RNP982943:RNP982948 RDT982943:RDT982948 QTX982943:QTX982948 QKB982943:QKB982948 QAF982943:QAF982948 PQJ982943:PQJ982948 PGN982943:PGN982948 OWR982943:OWR982948 OMV982943:OMV982948 OCZ982943:OCZ982948 NTD982943:NTD982948 NJH982943:NJH982948 MZL982943:MZL982948 MPP982943:MPP982948 MFT982943:MFT982948 LVX982943:LVX982948 LMB982943:LMB982948 LCF982943:LCF982948 KSJ982943:KSJ982948 KIN982943:KIN982948 JYR982943:JYR982948 JOV982943:JOV982948 JEZ982943:JEZ982948 IVD982943:IVD982948 ILH982943:ILH982948 IBL982943:IBL982948 HRP982943:HRP982948 HHT982943:HHT982948 GXX982943:GXX982948 GOB982943:GOB982948 GEF982943:GEF982948 FUJ982943:FUJ982948 FKN982943:FKN982948 FAR982943:FAR982948 EQV982943:EQV982948 EGZ982943:EGZ982948 DXD982943:DXD982948 DNH982943:DNH982948 DDL982943:DDL982948 CTP982943:CTP982948 CJT982943:CJT982948 BZX982943:BZX982948 BQB982943:BQB982948 BGF982943:BGF982948 AWJ982943:AWJ982948 AMN982943:AMN982948 ACR982943:ACR982948 SV982943:SV982948 IZ982943:IZ982948 WVL917407:WVL917412 WLP917407:WLP917412 WBT917407:WBT917412 VRX917407:VRX917412 VIB917407:VIB917412 UYF917407:UYF917412 UOJ917407:UOJ917412 UEN917407:UEN917412 TUR917407:TUR917412 TKV917407:TKV917412 TAZ917407:TAZ917412 SRD917407:SRD917412 SHH917407:SHH917412 RXL917407:RXL917412 RNP917407:RNP917412 RDT917407:RDT917412 QTX917407:QTX917412 QKB917407:QKB917412 QAF917407:QAF917412 PQJ917407:PQJ917412 PGN917407:PGN917412 OWR917407:OWR917412 OMV917407:OMV917412 OCZ917407:OCZ917412 NTD917407:NTD917412 NJH917407:NJH917412 MZL917407:MZL917412 MPP917407:MPP917412 MFT917407:MFT917412 LVX917407:LVX917412 LMB917407:LMB917412 LCF917407:LCF917412 KSJ917407:KSJ917412 KIN917407:KIN917412 JYR917407:JYR917412 JOV917407:JOV917412 JEZ917407:JEZ917412 IVD917407:IVD917412 ILH917407:ILH917412 IBL917407:IBL917412 HRP917407:HRP917412 HHT917407:HHT917412 GXX917407:GXX917412 GOB917407:GOB917412 GEF917407:GEF917412 FUJ917407:FUJ917412 FKN917407:FKN917412 FAR917407:FAR917412 EQV917407:EQV917412 EGZ917407:EGZ917412 DXD917407:DXD917412 DNH917407:DNH917412 DDL917407:DDL917412 CTP917407:CTP917412 CJT917407:CJT917412 BZX917407:BZX917412 BQB917407:BQB917412 BGF917407:BGF917412 AWJ917407:AWJ917412 AMN917407:AMN917412 ACR917407:ACR917412 SV917407:SV917412 IZ917407:IZ917412 WVL851871:WVL851876 WLP851871:WLP851876 WBT851871:WBT851876 VRX851871:VRX851876 VIB851871:VIB851876 UYF851871:UYF851876 UOJ851871:UOJ851876 UEN851871:UEN851876 TUR851871:TUR851876 TKV851871:TKV851876 TAZ851871:TAZ851876 SRD851871:SRD851876 SHH851871:SHH851876 RXL851871:RXL851876 RNP851871:RNP851876 RDT851871:RDT851876 QTX851871:QTX851876 QKB851871:QKB851876 QAF851871:QAF851876 PQJ851871:PQJ851876 PGN851871:PGN851876 OWR851871:OWR851876 OMV851871:OMV851876 OCZ851871:OCZ851876 NTD851871:NTD851876 NJH851871:NJH851876 MZL851871:MZL851876 MPP851871:MPP851876 MFT851871:MFT851876 LVX851871:LVX851876 LMB851871:LMB851876 LCF851871:LCF851876 KSJ851871:KSJ851876 KIN851871:KIN851876 JYR851871:JYR851876 JOV851871:JOV851876 JEZ851871:JEZ851876 IVD851871:IVD851876 ILH851871:ILH851876 IBL851871:IBL851876 HRP851871:HRP851876 HHT851871:HHT851876 GXX851871:GXX851876 GOB851871:GOB851876 GEF851871:GEF851876 FUJ851871:FUJ851876 FKN851871:FKN851876 FAR851871:FAR851876 EQV851871:EQV851876 EGZ851871:EGZ851876 DXD851871:DXD851876 DNH851871:DNH851876 DDL851871:DDL851876 CTP851871:CTP851876 CJT851871:CJT851876 BZX851871:BZX851876 BQB851871:BQB851876 BGF851871:BGF851876 AWJ851871:AWJ851876 AMN851871:AMN851876 ACR851871:ACR851876 SV851871:SV851876 IZ851871:IZ851876 WVL786335:WVL786340 WLP786335:WLP786340 WBT786335:WBT786340 VRX786335:VRX786340 VIB786335:VIB786340 UYF786335:UYF786340 UOJ786335:UOJ786340 UEN786335:UEN786340 TUR786335:TUR786340 TKV786335:TKV786340 TAZ786335:TAZ786340 SRD786335:SRD786340 SHH786335:SHH786340 RXL786335:RXL786340 RNP786335:RNP786340 RDT786335:RDT786340 QTX786335:QTX786340 QKB786335:QKB786340 QAF786335:QAF786340 PQJ786335:PQJ786340 PGN786335:PGN786340 OWR786335:OWR786340 OMV786335:OMV786340 OCZ786335:OCZ786340 NTD786335:NTD786340 NJH786335:NJH786340 MZL786335:MZL786340 MPP786335:MPP786340 MFT786335:MFT786340 LVX786335:LVX786340 LMB786335:LMB786340 LCF786335:LCF786340 KSJ786335:KSJ786340 KIN786335:KIN786340 JYR786335:JYR786340 JOV786335:JOV786340 JEZ786335:JEZ786340 IVD786335:IVD786340 ILH786335:ILH786340 IBL786335:IBL786340 HRP786335:HRP786340 HHT786335:HHT786340 GXX786335:GXX786340 GOB786335:GOB786340 GEF786335:GEF786340 FUJ786335:FUJ786340 FKN786335:FKN786340 FAR786335:FAR786340 EQV786335:EQV786340 EGZ786335:EGZ786340 DXD786335:DXD786340 DNH786335:DNH786340 DDL786335:DDL786340 CTP786335:CTP786340 CJT786335:CJT786340 BZX786335:BZX786340 BQB786335:BQB786340 BGF786335:BGF786340 AWJ786335:AWJ786340 AMN786335:AMN786340 ACR786335:ACR786340 SV786335:SV786340 IZ786335:IZ786340 WVL720799:WVL720804 WLP720799:WLP720804 WBT720799:WBT720804 VRX720799:VRX720804 VIB720799:VIB720804 UYF720799:UYF720804 UOJ720799:UOJ720804 UEN720799:UEN720804 TUR720799:TUR720804 TKV720799:TKV720804 TAZ720799:TAZ720804 SRD720799:SRD720804 SHH720799:SHH720804 RXL720799:RXL720804 RNP720799:RNP720804 RDT720799:RDT720804 QTX720799:QTX720804 QKB720799:QKB720804 QAF720799:QAF720804 PQJ720799:PQJ720804 PGN720799:PGN720804 OWR720799:OWR720804 OMV720799:OMV720804 OCZ720799:OCZ720804 NTD720799:NTD720804 NJH720799:NJH720804 MZL720799:MZL720804 MPP720799:MPP720804 MFT720799:MFT720804 LVX720799:LVX720804 LMB720799:LMB720804 LCF720799:LCF720804 KSJ720799:KSJ720804 KIN720799:KIN720804 JYR720799:JYR720804 JOV720799:JOV720804 JEZ720799:JEZ720804 IVD720799:IVD720804 ILH720799:ILH720804 IBL720799:IBL720804 HRP720799:HRP720804 HHT720799:HHT720804 GXX720799:GXX720804 GOB720799:GOB720804 GEF720799:GEF720804 FUJ720799:FUJ720804 FKN720799:FKN720804 FAR720799:FAR720804 EQV720799:EQV720804 EGZ720799:EGZ720804 DXD720799:DXD720804 DNH720799:DNH720804 DDL720799:DDL720804 CTP720799:CTP720804 CJT720799:CJT720804 BZX720799:BZX720804 BQB720799:BQB720804 BGF720799:BGF720804 AWJ720799:AWJ720804 AMN720799:AMN720804 ACR720799:ACR720804 SV720799:SV720804 IZ720799:IZ720804 WVL655263:WVL655268 WLP655263:WLP655268 WBT655263:WBT655268 VRX655263:VRX655268 VIB655263:VIB655268 UYF655263:UYF655268 UOJ655263:UOJ655268 UEN655263:UEN655268 TUR655263:TUR655268 TKV655263:TKV655268 TAZ655263:TAZ655268 SRD655263:SRD655268 SHH655263:SHH655268 RXL655263:RXL655268 RNP655263:RNP655268 RDT655263:RDT655268 QTX655263:QTX655268 QKB655263:QKB655268 QAF655263:QAF655268 PQJ655263:PQJ655268 PGN655263:PGN655268 OWR655263:OWR655268 OMV655263:OMV655268 OCZ655263:OCZ655268 NTD655263:NTD655268 NJH655263:NJH655268 MZL655263:MZL655268 MPP655263:MPP655268 MFT655263:MFT655268 LVX655263:LVX655268 LMB655263:LMB655268 LCF655263:LCF655268 KSJ655263:KSJ655268 KIN655263:KIN655268 JYR655263:JYR655268 JOV655263:JOV655268 JEZ655263:JEZ655268 IVD655263:IVD655268 ILH655263:ILH655268 IBL655263:IBL655268 HRP655263:HRP655268 HHT655263:HHT655268 GXX655263:GXX655268 GOB655263:GOB655268 GEF655263:GEF655268 FUJ655263:FUJ655268 FKN655263:FKN655268 FAR655263:FAR655268 EQV655263:EQV655268 EGZ655263:EGZ655268 DXD655263:DXD655268 DNH655263:DNH655268 DDL655263:DDL655268 CTP655263:CTP655268 CJT655263:CJT655268 BZX655263:BZX655268 BQB655263:BQB655268 BGF655263:BGF655268 AWJ655263:AWJ655268 AMN655263:AMN655268 ACR655263:ACR655268 SV655263:SV655268 IZ655263:IZ655268 WVL589727:WVL589732 WLP589727:WLP589732 WBT589727:WBT589732 VRX589727:VRX589732 VIB589727:VIB589732 UYF589727:UYF589732 UOJ589727:UOJ589732 UEN589727:UEN589732 TUR589727:TUR589732 TKV589727:TKV589732 TAZ589727:TAZ589732 SRD589727:SRD589732 SHH589727:SHH589732 RXL589727:RXL589732 RNP589727:RNP589732 RDT589727:RDT589732 QTX589727:QTX589732 QKB589727:QKB589732 QAF589727:QAF589732 PQJ589727:PQJ589732 PGN589727:PGN589732 OWR589727:OWR589732 OMV589727:OMV589732 OCZ589727:OCZ589732 NTD589727:NTD589732 NJH589727:NJH589732 MZL589727:MZL589732 MPP589727:MPP589732 MFT589727:MFT589732 LVX589727:LVX589732 LMB589727:LMB589732 LCF589727:LCF589732 KSJ589727:KSJ589732 KIN589727:KIN589732 JYR589727:JYR589732 JOV589727:JOV589732 JEZ589727:JEZ589732 IVD589727:IVD589732 ILH589727:ILH589732 IBL589727:IBL589732 HRP589727:HRP589732 HHT589727:HHT589732 GXX589727:GXX589732 GOB589727:GOB589732 GEF589727:GEF589732 FUJ589727:FUJ589732 FKN589727:FKN589732 FAR589727:FAR589732 EQV589727:EQV589732 EGZ589727:EGZ589732 DXD589727:DXD589732 DNH589727:DNH589732 DDL589727:DDL589732 CTP589727:CTP589732 CJT589727:CJT589732 BZX589727:BZX589732 BQB589727:BQB589732 BGF589727:BGF589732 AWJ589727:AWJ589732 AMN589727:AMN589732 ACR589727:ACR589732 SV589727:SV589732 IZ589727:IZ589732 WVL524191:WVL524196 WLP524191:WLP524196 WBT524191:WBT524196 VRX524191:VRX524196 VIB524191:VIB524196 UYF524191:UYF524196 UOJ524191:UOJ524196 UEN524191:UEN524196 TUR524191:TUR524196 TKV524191:TKV524196 TAZ524191:TAZ524196 SRD524191:SRD524196 SHH524191:SHH524196 RXL524191:RXL524196 RNP524191:RNP524196 RDT524191:RDT524196 QTX524191:QTX524196 QKB524191:QKB524196 QAF524191:QAF524196 PQJ524191:PQJ524196 PGN524191:PGN524196 OWR524191:OWR524196 OMV524191:OMV524196 OCZ524191:OCZ524196 NTD524191:NTD524196 NJH524191:NJH524196 MZL524191:MZL524196 MPP524191:MPP524196 MFT524191:MFT524196 LVX524191:LVX524196 LMB524191:LMB524196 LCF524191:LCF524196 KSJ524191:KSJ524196 KIN524191:KIN524196 JYR524191:JYR524196 JOV524191:JOV524196 JEZ524191:JEZ524196 IVD524191:IVD524196 ILH524191:ILH524196 IBL524191:IBL524196 HRP524191:HRP524196 HHT524191:HHT524196 GXX524191:GXX524196 GOB524191:GOB524196 GEF524191:GEF524196 FUJ524191:FUJ524196 FKN524191:FKN524196 FAR524191:FAR524196 EQV524191:EQV524196 EGZ524191:EGZ524196 DXD524191:DXD524196 DNH524191:DNH524196 DDL524191:DDL524196 CTP524191:CTP524196 CJT524191:CJT524196 BZX524191:BZX524196 BQB524191:BQB524196 BGF524191:BGF524196 AWJ524191:AWJ524196 AMN524191:AMN524196 ACR524191:ACR524196 SV524191:SV524196 IZ524191:IZ524196 WVL458655:WVL458660 WLP458655:WLP458660 WBT458655:WBT458660 VRX458655:VRX458660 VIB458655:VIB458660 UYF458655:UYF458660 UOJ458655:UOJ458660 UEN458655:UEN458660 TUR458655:TUR458660 TKV458655:TKV458660 TAZ458655:TAZ458660 SRD458655:SRD458660 SHH458655:SHH458660 RXL458655:RXL458660 RNP458655:RNP458660 RDT458655:RDT458660 QTX458655:QTX458660 QKB458655:QKB458660 QAF458655:QAF458660 PQJ458655:PQJ458660 PGN458655:PGN458660 OWR458655:OWR458660 OMV458655:OMV458660 OCZ458655:OCZ458660 NTD458655:NTD458660 NJH458655:NJH458660 MZL458655:MZL458660 MPP458655:MPP458660 MFT458655:MFT458660 LVX458655:LVX458660 LMB458655:LMB458660 LCF458655:LCF458660 KSJ458655:KSJ458660 KIN458655:KIN458660 JYR458655:JYR458660 JOV458655:JOV458660 JEZ458655:JEZ458660 IVD458655:IVD458660 ILH458655:ILH458660 IBL458655:IBL458660 HRP458655:HRP458660 HHT458655:HHT458660 GXX458655:GXX458660 GOB458655:GOB458660 GEF458655:GEF458660 FUJ458655:FUJ458660 FKN458655:FKN458660 FAR458655:FAR458660 EQV458655:EQV458660 EGZ458655:EGZ458660 DXD458655:DXD458660 DNH458655:DNH458660 DDL458655:DDL458660 CTP458655:CTP458660 CJT458655:CJT458660 BZX458655:BZX458660 BQB458655:BQB458660 BGF458655:BGF458660 AWJ458655:AWJ458660 AMN458655:AMN458660 ACR458655:ACR458660 SV458655:SV458660 IZ458655:IZ458660 WVL393119:WVL393124 WLP393119:WLP393124 WBT393119:WBT393124 VRX393119:VRX393124 VIB393119:VIB393124 UYF393119:UYF393124 UOJ393119:UOJ393124 UEN393119:UEN393124 TUR393119:TUR393124 TKV393119:TKV393124 TAZ393119:TAZ393124 SRD393119:SRD393124 SHH393119:SHH393124 RXL393119:RXL393124 RNP393119:RNP393124 RDT393119:RDT393124 QTX393119:QTX393124 QKB393119:QKB393124 QAF393119:QAF393124 PQJ393119:PQJ393124 PGN393119:PGN393124 OWR393119:OWR393124 OMV393119:OMV393124 OCZ393119:OCZ393124 NTD393119:NTD393124 NJH393119:NJH393124 MZL393119:MZL393124 MPP393119:MPP393124 MFT393119:MFT393124 LVX393119:LVX393124 LMB393119:LMB393124 LCF393119:LCF393124 KSJ393119:KSJ393124 KIN393119:KIN393124 JYR393119:JYR393124 JOV393119:JOV393124 JEZ393119:JEZ393124 IVD393119:IVD393124 ILH393119:ILH393124 IBL393119:IBL393124 HRP393119:HRP393124 HHT393119:HHT393124 GXX393119:GXX393124 GOB393119:GOB393124 GEF393119:GEF393124 FUJ393119:FUJ393124 FKN393119:FKN393124 FAR393119:FAR393124 EQV393119:EQV393124 EGZ393119:EGZ393124 DXD393119:DXD393124 DNH393119:DNH393124 DDL393119:DDL393124 CTP393119:CTP393124 CJT393119:CJT393124 BZX393119:BZX393124 BQB393119:BQB393124 BGF393119:BGF393124 AWJ393119:AWJ393124 AMN393119:AMN393124 ACR393119:ACR393124 SV393119:SV393124 IZ393119:IZ393124 WVL327583:WVL327588 WLP327583:WLP327588 WBT327583:WBT327588 VRX327583:VRX327588 VIB327583:VIB327588 UYF327583:UYF327588 UOJ327583:UOJ327588 UEN327583:UEN327588 TUR327583:TUR327588 TKV327583:TKV327588 TAZ327583:TAZ327588 SRD327583:SRD327588 SHH327583:SHH327588 RXL327583:RXL327588 RNP327583:RNP327588 RDT327583:RDT327588 QTX327583:QTX327588 QKB327583:QKB327588 QAF327583:QAF327588 PQJ327583:PQJ327588 PGN327583:PGN327588 OWR327583:OWR327588 OMV327583:OMV327588 OCZ327583:OCZ327588 NTD327583:NTD327588 NJH327583:NJH327588 MZL327583:MZL327588 MPP327583:MPP327588 MFT327583:MFT327588 LVX327583:LVX327588 LMB327583:LMB327588 LCF327583:LCF327588 KSJ327583:KSJ327588 KIN327583:KIN327588 JYR327583:JYR327588 JOV327583:JOV327588 JEZ327583:JEZ327588 IVD327583:IVD327588 ILH327583:ILH327588 IBL327583:IBL327588 HRP327583:HRP327588 HHT327583:HHT327588 GXX327583:GXX327588 GOB327583:GOB327588 GEF327583:GEF327588 FUJ327583:FUJ327588 FKN327583:FKN327588 FAR327583:FAR327588 EQV327583:EQV327588 EGZ327583:EGZ327588 DXD327583:DXD327588 DNH327583:DNH327588 DDL327583:DDL327588 CTP327583:CTP327588 CJT327583:CJT327588 BZX327583:BZX327588 BQB327583:BQB327588 BGF327583:BGF327588 AWJ327583:AWJ327588 AMN327583:AMN327588 ACR327583:ACR327588 SV327583:SV327588 IZ327583:IZ327588 WVL262047:WVL262052 WLP262047:WLP262052 WBT262047:WBT262052 VRX262047:VRX262052 VIB262047:VIB262052 UYF262047:UYF262052 UOJ262047:UOJ262052 UEN262047:UEN262052 TUR262047:TUR262052 TKV262047:TKV262052 TAZ262047:TAZ262052 SRD262047:SRD262052 SHH262047:SHH262052 RXL262047:RXL262052 RNP262047:RNP262052 RDT262047:RDT262052 QTX262047:QTX262052 QKB262047:QKB262052 QAF262047:QAF262052 PQJ262047:PQJ262052 PGN262047:PGN262052 OWR262047:OWR262052 OMV262047:OMV262052 OCZ262047:OCZ262052 NTD262047:NTD262052 NJH262047:NJH262052 MZL262047:MZL262052 MPP262047:MPP262052 MFT262047:MFT262052 LVX262047:LVX262052 LMB262047:LMB262052 LCF262047:LCF262052 KSJ262047:KSJ262052 KIN262047:KIN262052 JYR262047:JYR262052 JOV262047:JOV262052 JEZ262047:JEZ262052 IVD262047:IVD262052 ILH262047:ILH262052 IBL262047:IBL262052 HRP262047:HRP262052 HHT262047:HHT262052 GXX262047:GXX262052 GOB262047:GOB262052 GEF262047:GEF262052 FUJ262047:FUJ262052 FKN262047:FKN262052 FAR262047:FAR262052 EQV262047:EQV262052 EGZ262047:EGZ262052 DXD262047:DXD262052 DNH262047:DNH262052 DDL262047:DDL262052 CTP262047:CTP262052 CJT262047:CJT262052 BZX262047:BZX262052 BQB262047:BQB262052 BGF262047:BGF262052 AWJ262047:AWJ262052 AMN262047:AMN262052 ACR262047:ACR262052 SV262047:SV262052 IZ262047:IZ262052 WVL196511:WVL196516 WLP196511:WLP196516 WBT196511:WBT196516 VRX196511:VRX196516 VIB196511:VIB196516 UYF196511:UYF196516 UOJ196511:UOJ196516 UEN196511:UEN196516 TUR196511:TUR196516 TKV196511:TKV196516 TAZ196511:TAZ196516 SRD196511:SRD196516 SHH196511:SHH196516 RXL196511:RXL196516 RNP196511:RNP196516 RDT196511:RDT196516 QTX196511:QTX196516 QKB196511:QKB196516 QAF196511:QAF196516 PQJ196511:PQJ196516 PGN196511:PGN196516 OWR196511:OWR196516 OMV196511:OMV196516 OCZ196511:OCZ196516 NTD196511:NTD196516 NJH196511:NJH196516 MZL196511:MZL196516 MPP196511:MPP196516 MFT196511:MFT196516 LVX196511:LVX196516 LMB196511:LMB196516 LCF196511:LCF196516 KSJ196511:KSJ196516 KIN196511:KIN196516 JYR196511:JYR196516 JOV196511:JOV196516 JEZ196511:JEZ196516 IVD196511:IVD196516 ILH196511:ILH196516 IBL196511:IBL196516 HRP196511:HRP196516 HHT196511:HHT196516 GXX196511:GXX196516 GOB196511:GOB196516 GEF196511:GEF196516 FUJ196511:FUJ196516 FKN196511:FKN196516 FAR196511:FAR196516 EQV196511:EQV196516 EGZ196511:EGZ196516 DXD196511:DXD196516 DNH196511:DNH196516 DDL196511:DDL196516 CTP196511:CTP196516 CJT196511:CJT196516 BZX196511:BZX196516 BQB196511:BQB196516 BGF196511:BGF196516 AWJ196511:AWJ196516 AMN196511:AMN196516 ACR196511:ACR196516 SV196511:SV196516 IZ196511:IZ196516 WVL130975:WVL130980 WLP130975:WLP130980 WBT130975:WBT130980 VRX130975:VRX130980 VIB130975:VIB130980 UYF130975:UYF130980 UOJ130975:UOJ130980 UEN130975:UEN130980 TUR130975:TUR130980 TKV130975:TKV130980 TAZ130975:TAZ130980 SRD130975:SRD130980 SHH130975:SHH130980 RXL130975:RXL130980 RNP130975:RNP130980 RDT130975:RDT130980 QTX130975:QTX130980 QKB130975:QKB130980 QAF130975:QAF130980 PQJ130975:PQJ130980 PGN130975:PGN130980 OWR130975:OWR130980 OMV130975:OMV130980 OCZ130975:OCZ130980 NTD130975:NTD130980 NJH130975:NJH130980 MZL130975:MZL130980 MPP130975:MPP130980 MFT130975:MFT130980 LVX130975:LVX130980 LMB130975:LMB130980 LCF130975:LCF130980 KSJ130975:KSJ130980 KIN130975:KIN130980 JYR130975:JYR130980 JOV130975:JOV130980 JEZ130975:JEZ130980 IVD130975:IVD130980 ILH130975:ILH130980 IBL130975:IBL130980 HRP130975:HRP130980 HHT130975:HHT130980 GXX130975:GXX130980 GOB130975:GOB130980 GEF130975:GEF130980 FUJ130975:FUJ130980 FKN130975:FKN130980 FAR130975:FAR130980 EQV130975:EQV130980 EGZ130975:EGZ130980 DXD130975:DXD130980 DNH130975:DNH130980 DDL130975:DDL130980 CTP130975:CTP130980 CJT130975:CJT130980 BZX130975:BZX130980 BQB130975:BQB130980 BGF130975:BGF130980 AWJ130975:AWJ130980 AMN130975:AMN130980 ACR130975:ACR130980 SV130975:SV130980 IZ130975:IZ130980 WVL65439:WVL65444 WLP65439:WLP65444 WBT65439:WBT65444 VRX65439:VRX65444 VIB65439:VIB65444 UYF65439:UYF65444 UOJ65439:UOJ65444 UEN65439:UEN65444 TUR65439:TUR65444 TKV65439:TKV65444 TAZ65439:TAZ65444 SRD65439:SRD65444 SHH65439:SHH65444 RXL65439:RXL65444 RNP65439:RNP65444 RDT65439:RDT65444 QTX65439:QTX65444 QKB65439:QKB65444 QAF65439:QAF65444 PQJ65439:PQJ65444 PGN65439:PGN65444 OWR65439:OWR65444 OMV65439:OMV65444 OCZ65439:OCZ65444 NTD65439:NTD65444 NJH65439:NJH65444 MZL65439:MZL65444 MPP65439:MPP65444 MFT65439:MFT65444 LVX65439:LVX65444 LMB65439:LMB65444 LCF65439:LCF65444 KSJ65439:KSJ65444 KIN65439:KIN65444 JYR65439:JYR65444 JOV65439:JOV65444 JEZ65439:JEZ65444 IVD65439:IVD65444 ILH65439:ILH65444 IBL65439:IBL65444 HRP65439:HRP65444 HHT65439:HHT65444 GXX65439:GXX65444 GOB65439:GOB65444 GEF65439:GEF65444 FUJ65439:FUJ65444 FKN65439:FKN65444 FAR65439:FAR65444 EQV65439:EQV65444 EGZ65439:EGZ65444 DXD65439:DXD65444 DNH65439:DNH65444 DDL65439:DDL65444 CTP65439:CTP65444 CJT65439:CJT65444 BZX65439:BZX65444 BQB65439:BQB65444 BGF65439:BGF65444 AWJ65439:AWJ65444 AMN65439:AMN65444 ACR65439:ACR65444 SV65439:SV65444 IZ65439:IZ65444 WVL982940 WLP982940 WBT982940 VRX982940 VIB982940 UYF982940 UOJ982940 UEN982940 TUR982940 TKV982940 TAZ982940 SRD982940 SHH982940 RXL982940 RNP982940 RDT982940 QTX982940 QKB982940 QAF982940 PQJ982940 PGN982940 OWR982940 OMV982940 OCZ982940 NTD982940 NJH982940 MZL982940 MPP982940 MFT982940 LVX982940 LMB982940 LCF982940 KSJ982940 KIN982940 JYR982940 JOV982940 JEZ982940 IVD982940 ILH982940 IBL982940 HRP982940 HHT982940 GXX982940 GOB982940 GEF982940 FUJ982940 FKN982940 FAR982940 EQV982940 EGZ982940 DXD982940 DNH982940 DDL982940 CTP982940 CJT982940 BZX982940 BQB982940 BGF982940 AWJ982940 AMN982940 ACR982940 SV982940 IZ982940 WVL917404 WLP917404 WBT917404 VRX917404 VIB917404 UYF917404 UOJ917404 UEN917404 TUR917404 TKV917404 TAZ917404 SRD917404 SHH917404 RXL917404 RNP917404 RDT917404 QTX917404 QKB917404 QAF917404 PQJ917404 PGN917404 OWR917404 OMV917404 OCZ917404 NTD917404 NJH917404 MZL917404 MPP917404 MFT917404 LVX917404 LMB917404 LCF917404 KSJ917404 KIN917404 JYR917404 JOV917404 JEZ917404 IVD917404 ILH917404 IBL917404 HRP917404 HHT917404 GXX917404 GOB917404 GEF917404 FUJ917404 FKN917404 FAR917404 EQV917404 EGZ917404 DXD917404 DNH917404 DDL917404 CTP917404 CJT917404 BZX917404 BQB917404 BGF917404 AWJ917404 AMN917404 ACR917404 SV917404 IZ917404 WVL851868 WLP851868 WBT851868 VRX851868 VIB851868 UYF851868 UOJ851868 UEN851868 TUR851868 TKV851868 TAZ851868 SRD851868 SHH851868 RXL851868 RNP851868 RDT851868 QTX851868 QKB851868 QAF851868 PQJ851868 PGN851868 OWR851868 OMV851868 OCZ851868 NTD851868 NJH851868 MZL851868 MPP851868 MFT851868 LVX851868 LMB851868 LCF851868 KSJ851868 KIN851868 JYR851868 JOV851868 JEZ851868 IVD851868 ILH851868 IBL851868 HRP851868 HHT851868 GXX851868 GOB851868 GEF851868 FUJ851868 FKN851868 FAR851868 EQV851868 EGZ851868 DXD851868 DNH851868 DDL851868 CTP851868 CJT851868 BZX851868 BQB851868 BGF851868 AWJ851868 AMN851868 ACR851868 SV851868 IZ851868 WVL786332 WLP786332 WBT786332 VRX786332 VIB786332 UYF786332 UOJ786332 UEN786332 TUR786332 TKV786332 TAZ786332 SRD786332 SHH786332 RXL786332 RNP786332 RDT786332 QTX786332 QKB786332 QAF786332 PQJ786332 PGN786332 OWR786332 OMV786332 OCZ786332 NTD786332 NJH786332 MZL786332 MPP786332 MFT786332 LVX786332 LMB786332 LCF786332 KSJ786332 KIN786332 JYR786332 JOV786332 JEZ786332 IVD786332 ILH786332 IBL786332 HRP786332 HHT786332 GXX786332 GOB786332 GEF786332 FUJ786332 FKN786332 FAR786332 EQV786332 EGZ786332 DXD786332 DNH786332 DDL786332 CTP786332 CJT786332 BZX786332 BQB786332 BGF786332 AWJ786332 AMN786332 ACR786332 SV786332 IZ786332 WVL720796 WLP720796 WBT720796 VRX720796 VIB720796 UYF720796 UOJ720796 UEN720796 TUR720796 TKV720796 TAZ720796 SRD720796 SHH720796 RXL720796 RNP720796 RDT720796 QTX720796 QKB720796 QAF720796 PQJ720796 PGN720796 OWR720796 OMV720796 OCZ720796 NTD720796 NJH720796 MZL720796 MPP720796 MFT720796 LVX720796 LMB720796 LCF720796 KSJ720796 KIN720796 JYR720796 JOV720796 JEZ720796 IVD720796 ILH720796 IBL720796 HRP720796 HHT720796 GXX720796 GOB720796 GEF720796 FUJ720796 FKN720796 FAR720796 EQV720796 EGZ720796 DXD720796 DNH720796 DDL720796 CTP720796 CJT720796 BZX720796 BQB720796 BGF720796 AWJ720796 AMN720796 ACR720796 SV720796 IZ720796 WVL655260 WLP655260 WBT655260 VRX655260 VIB655260 UYF655260 UOJ655260 UEN655260 TUR655260 TKV655260 TAZ655260 SRD655260 SHH655260 RXL655260 RNP655260 RDT655260 QTX655260 QKB655260 QAF655260 PQJ655260 PGN655260 OWR655260 OMV655260 OCZ655260 NTD655260 NJH655260 MZL655260 MPP655260 MFT655260 LVX655260 LMB655260 LCF655260 KSJ655260 KIN655260 JYR655260 JOV655260 JEZ655260 IVD655260 ILH655260 IBL655260 HRP655260 HHT655260 GXX655260 GOB655260 GEF655260 FUJ655260 FKN655260 FAR655260 EQV655260 EGZ655260 DXD655260 DNH655260 DDL655260 CTP655260 CJT655260 BZX655260 BQB655260 BGF655260 AWJ655260 AMN655260 ACR655260 SV655260 IZ655260 WVL589724 WLP589724 WBT589724 VRX589724 VIB589724 UYF589724 UOJ589724 UEN589724 TUR589724 TKV589724 TAZ589724 SRD589724 SHH589724 RXL589724 RNP589724 RDT589724 QTX589724 QKB589724 QAF589724 PQJ589724 PGN589724 OWR589724 OMV589724 OCZ589724 NTD589724 NJH589724 MZL589724 MPP589724 MFT589724 LVX589724 LMB589724 LCF589724 KSJ589724 KIN589724 JYR589724 JOV589724 JEZ589724 IVD589724 ILH589724 IBL589724 HRP589724 HHT589724 GXX589724 GOB589724 GEF589724 FUJ589724 FKN589724 FAR589724 EQV589724 EGZ589724 DXD589724 DNH589724 DDL589724 CTP589724 CJT589724 BZX589724 BQB589724 BGF589724 AWJ589724 AMN589724 ACR589724 SV589724 IZ589724 WVL524188 WLP524188 WBT524188 VRX524188 VIB524188 UYF524188 UOJ524188 UEN524188 TUR524188 TKV524188 TAZ524188 SRD524188 SHH524188 RXL524188 RNP524188 RDT524188 QTX524188 QKB524188 QAF524188 PQJ524188 PGN524188 OWR524188 OMV524188 OCZ524188 NTD524188 NJH524188 MZL524188 MPP524188 MFT524188 LVX524188 LMB524188 LCF524188 KSJ524188 KIN524188 JYR524188 JOV524188 JEZ524188 IVD524188 ILH524188 IBL524188 HRP524188 HHT524188 GXX524188 GOB524188 GEF524188 FUJ524188 FKN524188 FAR524188 EQV524188 EGZ524188 DXD524188 DNH524188 DDL524188 CTP524188 CJT524188 BZX524188 BQB524188 BGF524188 AWJ524188 AMN524188 ACR524188 SV524188 IZ524188 WVL458652 WLP458652 WBT458652 VRX458652 VIB458652 UYF458652 UOJ458652 UEN458652 TUR458652 TKV458652 TAZ458652 SRD458652 SHH458652 RXL458652 RNP458652 RDT458652 QTX458652 QKB458652 QAF458652 PQJ458652 PGN458652 OWR458652 OMV458652 OCZ458652 NTD458652 NJH458652 MZL458652 MPP458652 MFT458652 LVX458652 LMB458652 LCF458652 KSJ458652 KIN458652 JYR458652 JOV458652 JEZ458652 IVD458652 ILH458652 IBL458652 HRP458652 HHT458652 GXX458652 GOB458652 GEF458652 FUJ458652 FKN458652 FAR458652 EQV458652 EGZ458652 DXD458652 DNH458652 DDL458652 CTP458652 CJT458652 BZX458652 BQB458652 BGF458652 AWJ458652 AMN458652 ACR458652 SV458652 IZ458652 WVL393116 WLP393116 WBT393116 VRX393116 VIB393116 UYF393116 UOJ393116 UEN393116 TUR393116 TKV393116 TAZ393116 SRD393116 SHH393116 RXL393116 RNP393116 RDT393116 QTX393116 QKB393116 QAF393116 PQJ393116 PGN393116 OWR393116 OMV393116 OCZ393116 NTD393116 NJH393116 MZL393116 MPP393116 MFT393116 LVX393116 LMB393116 LCF393116 KSJ393116 KIN393116 JYR393116 JOV393116 JEZ393116 IVD393116 ILH393116 IBL393116 HRP393116 HHT393116 GXX393116 GOB393116 GEF393116 FUJ393116 FKN393116 FAR393116 EQV393116 EGZ393116 DXD393116 DNH393116 DDL393116 CTP393116 CJT393116 BZX393116 BQB393116 BGF393116 AWJ393116 AMN393116 ACR393116 SV393116 IZ393116 WVL327580 WLP327580 WBT327580 VRX327580 VIB327580 UYF327580 UOJ327580 UEN327580 TUR327580 TKV327580 TAZ327580 SRD327580 SHH327580 RXL327580 RNP327580 RDT327580 QTX327580 QKB327580 QAF327580 PQJ327580 PGN327580 OWR327580 OMV327580 OCZ327580 NTD327580 NJH327580 MZL327580 MPP327580 MFT327580 LVX327580 LMB327580 LCF327580 KSJ327580 KIN327580 JYR327580 JOV327580 JEZ327580 IVD327580 ILH327580 IBL327580 HRP327580 HHT327580 GXX327580 GOB327580 GEF327580 FUJ327580 FKN327580 FAR327580 EQV327580 EGZ327580 DXD327580 DNH327580 DDL327580 CTP327580 CJT327580 BZX327580 BQB327580 BGF327580 AWJ327580 AMN327580 ACR327580 SV327580 IZ327580 WVL262044 WLP262044 WBT262044 VRX262044 VIB262044 UYF262044 UOJ262044 UEN262044 TUR262044 TKV262044 TAZ262044 SRD262044 SHH262044 RXL262044 RNP262044 RDT262044 QTX262044 QKB262044 QAF262044 PQJ262044 PGN262044 OWR262044 OMV262044 OCZ262044 NTD262044 NJH262044 MZL262044 MPP262044 MFT262044 LVX262044 LMB262044 LCF262044 KSJ262044 KIN262044 JYR262044 JOV262044 JEZ262044 IVD262044 ILH262044 IBL262044 HRP262044 HHT262044 GXX262044 GOB262044 GEF262044 FUJ262044 FKN262044 FAR262044 EQV262044 EGZ262044 DXD262044 DNH262044 DDL262044 CTP262044 CJT262044 BZX262044 BQB262044 BGF262044 AWJ262044 AMN262044 ACR262044 SV262044 IZ262044 WVL196508 WLP196508 WBT196508 VRX196508 VIB196508 UYF196508 UOJ196508 UEN196508 TUR196508 TKV196508 TAZ196508 SRD196508 SHH196508 RXL196508 RNP196508 RDT196508 QTX196508 QKB196508 QAF196508 PQJ196508 PGN196508 OWR196508 OMV196508 OCZ196508 NTD196508 NJH196508 MZL196508 MPP196508 MFT196508 LVX196508 LMB196508 LCF196508 KSJ196508 KIN196508 JYR196508 JOV196508 JEZ196508 IVD196508 ILH196508 IBL196508 HRP196508 HHT196508 GXX196508 GOB196508 GEF196508 FUJ196508 FKN196508 FAR196508 EQV196508 EGZ196508 DXD196508 DNH196508 DDL196508 CTP196508 CJT196508 BZX196508 BQB196508 BGF196508 AWJ196508 AMN196508 ACR196508 SV196508 IZ196508 WVL130972 WLP130972 WBT130972 VRX130972 VIB130972 UYF130972 UOJ130972 UEN130972 TUR130972 TKV130972 TAZ130972 SRD130972 SHH130972 RXL130972 RNP130972 RDT130972 QTX130972 QKB130972 QAF130972 PQJ130972 PGN130972 OWR130972 OMV130972 OCZ130972 NTD130972 NJH130972 MZL130972 MPP130972 MFT130972 LVX130972 LMB130972 LCF130972 KSJ130972 KIN130972 JYR130972 JOV130972 JEZ130972 IVD130972 ILH130972 IBL130972 HRP130972 HHT130972 GXX130972 GOB130972 GEF130972 FUJ130972 FKN130972 FAR130972 EQV130972 EGZ130972 DXD130972 DNH130972 DDL130972 CTP130972 CJT130972 BZX130972 BQB130972 BGF130972 AWJ130972 AMN130972 ACR130972 SV130972 IZ130972 WVL65436 WLP65436 WBT65436 VRX65436 VIB65436 UYF65436 UOJ65436 UEN65436 TUR65436 TKV65436 TAZ65436 SRD65436 SHH65436 RXL65436 RNP65436 RDT65436 QTX65436 QKB65436 QAF65436 PQJ65436 PGN65436 OWR65436 OMV65436 OCZ65436 NTD65436 NJH65436 MZL65436 MPP65436 MFT65436 LVX65436 LMB65436 LCF65436 KSJ65436 KIN65436 JYR65436 JOV65436 JEZ65436 IVD65436 ILH65436 IBL65436 HRP65436 HHT65436 GXX65436 GOB65436 GEF65436 FUJ65436 FKN65436 FAR65436 EQV65436 EGZ65436 DXD65436 DNH65436 DDL65436 CTP65436 CJT65436 BZX65436 BQB65436 BGF65436 AWJ65436 AMN65436 ACR65436 SV65436 IZ65436 WVL982931:WVL982935 WLP982931:WLP982935 WBT982931:WBT982935 VRX982931:VRX982935 VIB982931:VIB982935 UYF982931:UYF982935 UOJ982931:UOJ982935 UEN982931:UEN982935 TUR982931:TUR982935 TKV982931:TKV982935 TAZ982931:TAZ982935 SRD982931:SRD982935 SHH982931:SHH982935 RXL982931:RXL982935 RNP982931:RNP982935 RDT982931:RDT982935 QTX982931:QTX982935 QKB982931:QKB982935 QAF982931:QAF982935 PQJ982931:PQJ982935 PGN982931:PGN982935 OWR982931:OWR982935 OMV982931:OMV982935 OCZ982931:OCZ982935 NTD982931:NTD982935 NJH982931:NJH982935 MZL982931:MZL982935 MPP982931:MPP982935 MFT982931:MFT982935 LVX982931:LVX982935 LMB982931:LMB982935 LCF982931:LCF982935 KSJ982931:KSJ982935 KIN982931:KIN982935 JYR982931:JYR982935 JOV982931:JOV982935 JEZ982931:JEZ982935 IVD982931:IVD982935 ILH982931:ILH982935 IBL982931:IBL982935 HRP982931:HRP982935 HHT982931:HHT982935 GXX982931:GXX982935 GOB982931:GOB982935 GEF982931:GEF982935 FUJ982931:FUJ982935 FKN982931:FKN982935 FAR982931:FAR982935 EQV982931:EQV982935 EGZ982931:EGZ982935 DXD982931:DXD982935 DNH982931:DNH982935 DDL982931:DDL982935 CTP982931:CTP982935 CJT982931:CJT982935 BZX982931:BZX982935 BQB982931:BQB982935 BGF982931:BGF982935 AWJ982931:AWJ982935 AMN982931:AMN982935 ACR982931:ACR982935 SV982931:SV982935 IZ982931:IZ982935 WVL917395:WVL917399 WLP917395:WLP917399 WBT917395:WBT917399 VRX917395:VRX917399 VIB917395:VIB917399 UYF917395:UYF917399 UOJ917395:UOJ917399 UEN917395:UEN917399 TUR917395:TUR917399 TKV917395:TKV917399 TAZ917395:TAZ917399 SRD917395:SRD917399 SHH917395:SHH917399 RXL917395:RXL917399 RNP917395:RNP917399 RDT917395:RDT917399 QTX917395:QTX917399 QKB917395:QKB917399 QAF917395:QAF917399 PQJ917395:PQJ917399 PGN917395:PGN917399 OWR917395:OWR917399 OMV917395:OMV917399 OCZ917395:OCZ917399 NTD917395:NTD917399 NJH917395:NJH917399 MZL917395:MZL917399 MPP917395:MPP917399 MFT917395:MFT917399 LVX917395:LVX917399 LMB917395:LMB917399 LCF917395:LCF917399 KSJ917395:KSJ917399 KIN917395:KIN917399 JYR917395:JYR917399 JOV917395:JOV917399 JEZ917395:JEZ917399 IVD917395:IVD917399 ILH917395:ILH917399 IBL917395:IBL917399 HRP917395:HRP917399 HHT917395:HHT917399 GXX917395:GXX917399 GOB917395:GOB917399 GEF917395:GEF917399 FUJ917395:FUJ917399 FKN917395:FKN917399 FAR917395:FAR917399 EQV917395:EQV917399 EGZ917395:EGZ917399 DXD917395:DXD917399 DNH917395:DNH917399 DDL917395:DDL917399 CTP917395:CTP917399 CJT917395:CJT917399 BZX917395:BZX917399 BQB917395:BQB917399 BGF917395:BGF917399 AWJ917395:AWJ917399 AMN917395:AMN917399 ACR917395:ACR917399 SV917395:SV917399 IZ917395:IZ917399 WVL851859:WVL851863 WLP851859:WLP851863 WBT851859:WBT851863 VRX851859:VRX851863 VIB851859:VIB851863 UYF851859:UYF851863 UOJ851859:UOJ851863 UEN851859:UEN851863 TUR851859:TUR851863 TKV851859:TKV851863 TAZ851859:TAZ851863 SRD851859:SRD851863 SHH851859:SHH851863 RXL851859:RXL851863 RNP851859:RNP851863 RDT851859:RDT851863 QTX851859:QTX851863 QKB851859:QKB851863 QAF851859:QAF851863 PQJ851859:PQJ851863 PGN851859:PGN851863 OWR851859:OWR851863 OMV851859:OMV851863 OCZ851859:OCZ851863 NTD851859:NTD851863 NJH851859:NJH851863 MZL851859:MZL851863 MPP851859:MPP851863 MFT851859:MFT851863 LVX851859:LVX851863 LMB851859:LMB851863 LCF851859:LCF851863 KSJ851859:KSJ851863 KIN851859:KIN851863 JYR851859:JYR851863 JOV851859:JOV851863 JEZ851859:JEZ851863 IVD851859:IVD851863 ILH851859:ILH851863 IBL851859:IBL851863 HRP851859:HRP851863 HHT851859:HHT851863 GXX851859:GXX851863 GOB851859:GOB851863 GEF851859:GEF851863 FUJ851859:FUJ851863 FKN851859:FKN851863 FAR851859:FAR851863 EQV851859:EQV851863 EGZ851859:EGZ851863 DXD851859:DXD851863 DNH851859:DNH851863 DDL851859:DDL851863 CTP851859:CTP851863 CJT851859:CJT851863 BZX851859:BZX851863 BQB851859:BQB851863 BGF851859:BGF851863 AWJ851859:AWJ851863 AMN851859:AMN851863 ACR851859:ACR851863 SV851859:SV851863 IZ851859:IZ851863 WVL786323:WVL786327 WLP786323:WLP786327 WBT786323:WBT786327 VRX786323:VRX786327 VIB786323:VIB786327 UYF786323:UYF786327 UOJ786323:UOJ786327 UEN786323:UEN786327 TUR786323:TUR786327 TKV786323:TKV786327 TAZ786323:TAZ786327 SRD786323:SRD786327 SHH786323:SHH786327 RXL786323:RXL786327 RNP786323:RNP786327 RDT786323:RDT786327 QTX786323:QTX786327 QKB786323:QKB786327 QAF786323:QAF786327 PQJ786323:PQJ786327 PGN786323:PGN786327 OWR786323:OWR786327 OMV786323:OMV786327 OCZ786323:OCZ786327 NTD786323:NTD786327 NJH786323:NJH786327 MZL786323:MZL786327 MPP786323:MPP786327 MFT786323:MFT786327 LVX786323:LVX786327 LMB786323:LMB786327 LCF786323:LCF786327 KSJ786323:KSJ786327 KIN786323:KIN786327 JYR786323:JYR786327 JOV786323:JOV786327 JEZ786323:JEZ786327 IVD786323:IVD786327 ILH786323:ILH786327 IBL786323:IBL786327 HRP786323:HRP786327 HHT786323:HHT786327 GXX786323:GXX786327 GOB786323:GOB786327 GEF786323:GEF786327 FUJ786323:FUJ786327 FKN786323:FKN786327 FAR786323:FAR786327 EQV786323:EQV786327 EGZ786323:EGZ786327 DXD786323:DXD786327 DNH786323:DNH786327 DDL786323:DDL786327 CTP786323:CTP786327 CJT786323:CJT786327 BZX786323:BZX786327 BQB786323:BQB786327 BGF786323:BGF786327 AWJ786323:AWJ786327 AMN786323:AMN786327 ACR786323:ACR786327 SV786323:SV786327 IZ786323:IZ786327 WVL720787:WVL720791 WLP720787:WLP720791 WBT720787:WBT720791 VRX720787:VRX720791 VIB720787:VIB720791 UYF720787:UYF720791 UOJ720787:UOJ720791 UEN720787:UEN720791 TUR720787:TUR720791 TKV720787:TKV720791 TAZ720787:TAZ720791 SRD720787:SRD720791 SHH720787:SHH720791 RXL720787:RXL720791 RNP720787:RNP720791 RDT720787:RDT720791 QTX720787:QTX720791 QKB720787:QKB720791 QAF720787:QAF720791 PQJ720787:PQJ720791 PGN720787:PGN720791 OWR720787:OWR720791 OMV720787:OMV720791 OCZ720787:OCZ720791 NTD720787:NTD720791 NJH720787:NJH720791 MZL720787:MZL720791 MPP720787:MPP720791 MFT720787:MFT720791 LVX720787:LVX720791 LMB720787:LMB720791 LCF720787:LCF720791 KSJ720787:KSJ720791 KIN720787:KIN720791 JYR720787:JYR720791 JOV720787:JOV720791 JEZ720787:JEZ720791 IVD720787:IVD720791 ILH720787:ILH720791 IBL720787:IBL720791 HRP720787:HRP720791 HHT720787:HHT720791 GXX720787:GXX720791 GOB720787:GOB720791 GEF720787:GEF720791 FUJ720787:FUJ720791 FKN720787:FKN720791 FAR720787:FAR720791 EQV720787:EQV720791 EGZ720787:EGZ720791 DXD720787:DXD720791 DNH720787:DNH720791 DDL720787:DDL720791 CTP720787:CTP720791 CJT720787:CJT720791 BZX720787:BZX720791 BQB720787:BQB720791 BGF720787:BGF720791 AWJ720787:AWJ720791 AMN720787:AMN720791 ACR720787:ACR720791 SV720787:SV720791 IZ720787:IZ720791 WVL655251:WVL655255 WLP655251:WLP655255 WBT655251:WBT655255 VRX655251:VRX655255 VIB655251:VIB655255 UYF655251:UYF655255 UOJ655251:UOJ655255 UEN655251:UEN655255 TUR655251:TUR655255 TKV655251:TKV655255 TAZ655251:TAZ655255 SRD655251:SRD655255 SHH655251:SHH655255 RXL655251:RXL655255 RNP655251:RNP655255 RDT655251:RDT655255 QTX655251:QTX655255 QKB655251:QKB655255 QAF655251:QAF655255 PQJ655251:PQJ655255 PGN655251:PGN655255 OWR655251:OWR655255 OMV655251:OMV655255 OCZ655251:OCZ655255 NTD655251:NTD655255 NJH655251:NJH655255 MZL655251:MZL655255 MPP655251:MPP655255 MFT655251:MFT655255 LVX655251:LVX655255 LMB655251:LMB655255 LCF655251:LCF655255 KSJ655251:KSJ655255 KIN655251:KIN655255 JYR655251:JYR655255 JOV655251:JOV655255 JEZ655251:JEZ655255 IVD655251:IVD655255 ILH655251:ILH655255 IBL655251:IBL655255 HRP655251:HRP655255 HHT655251:HHT655255 GXX655251:GXX655255 GOB655251:GOB655255 GEF655251:GEF655255 FUJ655251:FUJ655255 FKN655251:FKN655255 FAR655251:FAR655255 EQV655251:EQV655255 EGZ655251:EGZ655255 DXD655251:DXD655255 DNH655251:DNH655255 DDL655251:DDL655255 CTP655251:CTP655255 CJT655251:CJT655255 BZX655251:BZX655255 BQB655251:BQB655255 BGF655251:BGF655255 AWJ655251:AWJ655255 AMN655251:AMN655255 ACR655251:ACR655255 SV655251:SV655255 IZ655251:IZ655255 WVL589715:WVL589719 WLP589715:WLP589719 WBT589715:WBT589719 VRX589715:VRX589719 VIB589715:VIB589719 UYF589715:UYF589719 UOJ589715:UOJ589719 UEN589715:UEN589719 TUR589715:TUR589719 TKV589715:TKV589719 TAZ589715:TAZ589719 SRD589715:SRD589719 SHH589715:SHH589719 RXL589715:RXL589719 RNP589715:RNP589719 RDT589715:RDT589719 QTX589715:QTX589719 QKB589715:QKB589719 QAF589715:QAF589719 PQJ589715:PQJ589719 PGN589715:PGN589719 OWR589715:OWR589719 OMV589715:OMV589719 OCZ589715:OCZ589719 NTD589715:NTD589719 NJH589715:NJH589719 MZL589715:MZL589719 MPP589715:MPP589719 MFT589715:MFT589719 LVX589715:LVX589719 LMB589715:LMB589719 LCF589715:LCF589719 KSJ589715:KSJ589719 KIN589715:KIN589719 JYR589715:JYR589719 JOV589715:JOV589719 JEZ589715:JEZ589719 IVD589715:IVD589719 ILH589715:ILH589719 IBL589715:IBL589719 HRP589715:HRP589719 HHT589715:HHT589719 GXX589715:GXX589719 GOB589715:GOB589719 GEF589715:GEF589719 FUJ589715:FUJ589719 FKN589715:FKN589719 FAR589715:FAR589719 EQV589715:EQV589719 EGZ589715:EGZ589719 DXD589715:DXD589719 DNH589715:DNH589719 DDL589715:DDL589719 CTP589715:CTP589719 CJT589715:CJT589719 BZX589715:BZX589719 BQB589715:BQB589719 BGF589715:BGF589719 AWJ589715:AWJ589719 AMN589715:AMN589719 ACR589715:ACR589719 SV589715:SV589719 IZ589715:IZ589719 WVL524179:WVL524183 WLP524179:WLP524183 WBT524179:WBT524183 VRX524179:VRX524183 VIB524179:VIB524183 UYF524179:UYF524183 UOJ524179:UOJ524183 UEN524179:UEN524183 TUR524179:TUR524183 TKV524179:TKV524183 TAZ524179:TAZ524183 SRD524179:SRD524183 SHH524179:SHH524183 RXL524179:RXL524183 RNP524179:RNP524183 RDT524179:RDT524183 QTX524179:QTX524183 QKB524179:QKB524183 QAF524179:QAF524183 PQJ524179:PQJ524183 PGN524179:PGN524183 OWR524179:OWR524183 OMV524179:OMV524183 OCZ524179:OCZ524183 NTD524179:NTD524183 NJH524179:NJH524183 MZL524179:MZL524183 MPP524179:MPP524183 MFT524179:MFT524183 LVX524179:LVX524183 LMB524179:LMB524183 LCF524179:LCF524183 KSJ524179:KSJ524183 KIN524179:KIN524183 JYR524179:JYR524183 JOV524179:JOV524183 JEZ524179:JEZ524183 IVD524179:IVD524183 ILH524179:ILH524183 IBL524179:IBL524183 HRP524179:HRP524183 HHT524179:HHT524183 GXX524179:GXX524183 GOB524179:GOB524183 GEF524179:GEF524183 FUJ524179:FUJ524183 FKN524179:FKN524183 FAR524179:FAR524183 EQV524179:EQV524183 EGZ524179:EGZ524183 DXD524179:DXD524183 DNH524179:DNH524183 DDL524179:DDL524183 CTP524179:CTP524183 CJT524179:CJT524183 BZX524179:BZX524183 BQB524179:BQB524183 BGF524179:BGF524183 AWJ524179:AWJ524183 AMN524179:AMN524183 ACR524179:ACR524183 SV524179:SV524183 IZ524179:IZ524183 WVL458643:WVL458647 WLP458643:WLP458647 WBT458643:WBT458647 VRX458643:VRX458647 VIB458643:VIB458647 UYF458643:UYF458647 UOJ458643:UOJ458647 UEN458643:UEN458647 TUR458643:TUR458647 TKV458643:TKV458647 TAZ458643:TAZ458647 SRD458643:SRD458647 SHH458643:SHH458647 RXL458643:RXL458647 RNP458643:RNP458647 RDT458643:RDT458647 QTX458643:QTX458647 QKB458643:QKB458647 QAF458643:QAF458647 PQJ458643:PQJ458647 PGN458643:PGN458647 OWR458643:OWR458647 OMV458643:OMV458647 OCZ458643:OCZ458647 NTD458643:NTD458647 NJH458643:NJH458647 MZL458643:MZL458647 MPP458643:MPP458647 MFT458643:MFT458647 LVX458643:LVX458647 LMB458643:LMB458647 LCF458643:LCF458647 KSJ458643:KSJ458647 KIN458643:KIN458647 JYR458643:JYR458647 JOV458643:JOV458647 JEZ458643:JEZ458647 IVD458643:IVD458647 ILH458643:ILH458647 IBL458643:IBL458647 HRP458643:HRP458647 HHT458643:HHT458647 GXX458643:GXX458647 GOB458643:GOB458647 GEF458643:GEF458647 FUJ458643:FUJ458647 FKN458643:FKN458647 FAR458643:FAR458647 EQV458643:EQV458647 EGZ458643:EGZ458647 DXD458643:DXD458647 DNH458643:DNH458647 DDL458643:DDL458647 CTP458643:CTP458647 CJT458643:CJT458647 BZX458643:BZX458647 BQB458643:BQB458647 BGF458643:BGF458647 AWJ458643:AWJ458647 AMN458643:AMN458647 ACR458643:ACR458647 SV458643:SV458647 IZ458643:IZ458647 WVL393107:WVL393111 WLP393107:WLP393111 WBT393107:WBT393111 VRX393107:VRX393111 VIB393107:VIB393111 UYF393107:UYF393111 UOJ393107:UOJ393111 UEN393107:UEN393111 TUR393107:TUR393111 TKV393107:TKV393111 TAZ393107:TAZ393111 SRD393107:SRD393111 SHH393107:SHH393111 RXL393107:RXL393111 RNP393107:RNP393111 RDT393107:RDT393111 QTX393107:QTX393111 QKB393107:QKB393111 QAF393107:QAF393111 PQJ393107:PQJ393111 PGN393107:PGN393111 OWR393107:OWR393111 OMV393107:OMV393111 OCZ393107:OCZ393111 NTD393107:NTD393111 NJH393107:NJH393111 MZL393107:MZL393111 MPP393107:MPP393111 MFT393107:MFT393111 LVX393107:LVX393111 LMB393107:LMB393111 LCF393107:LCF393111 KSJ393107:KSJ393111 KIN393107:KIN393111 JYR393107:JYR393111 JOV393107:JOV393111 JEZ393107:JEZ393111 IVD393107:IVD393111 ILH393107:ILH393111 IBL393107:IBL393111 HRP393107:HRP393111 HHT393107:HHT393111 GXX393107:GXX393111 GOB393107:GOB393111 GEF393107:GEF393111 FUJ393107:FUJ393111 FKN393107:FKN393111 FAR393107:FAR393111 EQV393107:EQV393111 EGZ393107:EGZ393111 DXD393107:DXD393111 DNH393107:DNH393111 DDL393107:DDL393111 CTP393107:CTP393111 CJT393107:CJT393111 BZX393107:BZX393111 BQB393107:BQB393111 BGF393107:BGF393111 AWJ393107:AWJ393111 AMN393107:AMN393111 ACR393107:ACR393111 SV393107:SV393111 IZ393107:IZ393111 WVL327571:WVL327575 WLP327571:WLP327575 WBT327571:WBT327575 VRX327571:VRX327575 VIB327571:VIB327575 UYF327571:UYF327575 UOJ327571:UOJ327575 UEN327571:UEN327575 TUR327571:TUR327575 TKV327571:TKV327575 TAZ327571:TAZ327575 SRD327571:SRD327575 SHH327571:SHH327575 RXL327571:RXL327575 RNP327571:RNP327575 RDT327571:RDT327575 QTX327571:QTX327575 QKB327571:QKB327575 QAF327571:QAF327575 PQJ327571:PQJ327575 PGN327571:PGN327575 OWR327571:OWR327575 OMV327571:OMV327575 OCZ327571:OCZ327575 NTD327571:NTD327575 NJH327571:NJH327575 MZL327571:MZL327575 MPP327571:MPP327575 MFT327571:MFT327575 LVX327571:LVX327575 LMB327571:LMB327575 LCF327571:LCF327575 KSJ327571:KSJ327575 KIN327571:KIN327575 JYR327571:JYR327575 JOV327571:JOV327575 JEZ327571:JEZ327575 IVD327571:IVD327575 ILH327571:ILH327575 IBL327571:IBL327575 HRP327571:HRP327575 HHT327571:HHT327575 GXX327571:GXX327575 GOB327571:GOB327575 GEF327571:GEF327575 FUJ327571:FUJ327575 FKN327571:FKN327575 FAR327571:FAR327575 EQV327571:EQV327575 EGZ327571:EGZ327575 DXD327571:DXD327575 DNH327571:DNH327575 DDL327571:DDL327575 CTP327571:CTP327575 CJT327571:CJT327575 BZX327571:BZX327575 BQB327571:BQB327575 BGF327571:BGF327575 AWJ327571:AWJ327575 AMN327571:AMN327575 ACR327571:ACR327575 SV327571:SV327575 IZ327571:IZ327575 WVL262035:WVL262039 WLP262035:WLP262039 WBT262035:WBT262039 VRX262035:VRX262039 VIB262035:VIB262039 UYF262035:UYF262039 UOJ262035:UOJ262039 UEN262035:UEN262039 TUR262035:TUR262039 TKV262035:TKV262039 TAZ262035:TAZ262039 SRD262035:SRD262039 SHH262035:SHH262039 RXL262035:RXL262039 RNP262035:RNP262039 RDT262035:RDT262039 QTX262035:QTX262039 QKB262035:QKB262039 QAF262035:QAF262039 PQJ262035:PQJ262039 PGN262035:PGN262039 OWR262035:OWR262039 OMV262035:OMV262039 OCZ262035:OCZ262039 NTD262035:NTD262039 NJH262035:NJH262039 MZL262035:MZL262039 MPP262035:MPP262039 MFT262035:MFT262039 LVX262035:LVX262039 LMB262035:LMB262039 LCF262035:LCF262039 KSJ262035:KSJ262039 KIN262035:KIN262039 JYR262035:JYR262039 JOV262035:JOV262039 JEZ262035:JEZ262039 IVD262035:IVD262039 ILH262035:ILH262039 IBL262035:IBL262039 HRP262035:HRP262039 HHT262035:HHT262039 GXX262035:GXX262039 GOB262035:GOB262039 GEF262035:GEF262039 FUJ262035:FUJ262039 FKN262035:FKN262039 FAR262035:FAR262039 EQV262035:EQV262039 EGZ262035:EGZ262039 DXD262035:DXD262039 DNH262035:DNH262039 DDL262035:DDL262039 CTP262035:CTP262039 CJT262035:CJT262039 BZX262035:BZX262039 BQB262035:BQB262039 BGF262035:BGF262039 AWJ262035:AWJ262039 AMN262035:AMN262039 ACR262035:ACR262039 SV262035:SV262039 IZ262035:IZ262039 WVL196499:WVL196503 WLP196499:WLP196503 WBT196499:WBT196503 VRX196499:VRX196503 VIB196499:VIB196503 UYF196499:UYF196503 UOJ196499:UOJ196503 UEN196499:UEN196503 TUR196499:TUR196503 TKV196499:TKV196503 TAZ196499:TAZ196503 SRD196499:SRD196503 SHH196499:SHH196503 RXL196499:RXL196503 RNP196499:RNP196503 RDT196499:RDT196503 QTX196499:QTX196503 QKB196499:QKB196503 QAF196499:QAF196503 PQJ196499:PQJ196503 PGN196499:PGN196503 OWR196499:OWR196503 OMV196499:OMV196503 OCZ196499:OCZ196503 NTD196499:NTD196503 NJH196499:NJH196503 MZL196499:MZL196503 MPP196499:MPP196503 MFT196499:MFT196503 LVX196499:LVX196503 LMB196499:LMB196503 LCF196499:LCF196503 KSJ196499:KSJ196503 KIN196499:KIN196503 JYR196499:JYR196503 JOV196499:JOV196503 JEZ196499:JEZ196503 IVD196499:IVD196503 ILH196499:ILH196503 IBL196499:IBL196503 HRP196499:HRP196503 HHT196499:HHT196503 GXX196499:GXX196503 GOB196499:GOB196503 GEF196499:GEF196503 FUJ196499:FUJ196503 FKN196499:FKN196503 FAR196499:FAR196503 EQV196499:EQV196503 EGZ196499:EGZ196503 DXD196499:DXD196503 DNH196499:DNH196503 DDL196499:DDL196503 CTP196499:CTP196503 CJT196499:CJT196503 BZX196499:BZX196503 BQB196499:BQB196503 BGF196499:BGF196503 AWJ196499:AWJ196503 AMN196499:AMN196503 ACR196499:ACR196503 SV196499:SV196503 IZ196499:IZ196503 WVL130963:WVL130967 WLP130963:WLP130967 WBT130963:WBT130967 VRX130963:VRX130967 VIB130963:VIB130967 UYF130963:UYF130967 UOJ130963:UOJ130967 UEN130963:UEN130967 TUR130963:TUR130967 TKV130963:TKV130967 TAZ130963:TAZ130967 SRD130963:SRD130967 SHH130963:SHH130967 RXL130963:RXL130967 RNP130963:RNP130967 RDT130963:RDT130967 QTX130963:QTX130967 QKB130963:QKB130967 QAF130963:QAF130967 PQJ130963:PQJ130967 PGN130963:PGN130967 OWR130963:OWR130967 OMV130963:OMV130967 OCZ130963:OCZ130967 NTD130963:NTD130967 NJH130963:NJH130967 MZL130963:MZL130967 MPP130963:MPP130967 MFT130963:MFT130967 LVX130963:LVX130967 LMB130963:LMB130967 LCF130963:LCF130967 KSJ130963:KSJ130967 KIN130963:KIN130967 JYR130963:JYR130967 JOV130963:JOV130967 JEZ130963:JEZ130967 IVD130963:IVD130967 ILH130963:ILH130967 IBL130963:IBL130967 HRP130963:HRP130967 HHT130963:HHT130967 GXX130963:GXX130967 GOB130963:GOB130967 GEF130963:GEF130967 FUJ130963:FUJ130967 FKN130963:FKN130967 FAR130963:FAR130967 EQV130963:EQV130967 EGZ130963:EGZ130967 DXD130963:DXD130967 DNH130963:DNH130967 DDL130963:DDL130967 CTP130963:CTP130967 CJT130963:CJT130967 BZX130963:BZX130967 BQB130963:BQB130967 BGF130963:BGF130967 AWJ130963:AWJ130967 AMN130963:AMN130967 ACR130963:ACR130967 SV130963:SV130967 IZ130963:IZ130967 WVL65427:WVL65431 WLP65427:WLP65431 WBT65427:WBT65431 VRX65427:VRX65431 VIB65427:VIB65431 UYF65427:UYF65431 UOJ65427:UOJ65431 UEN65427:UEN65431 TUR65427:TUR65431 TKV65427:TKV65431 TAZ65427:TAZ65431 SRD65427:SRD65431 SHH65427:SHH65431 RXL65427:RXL65431 RNP65427:RNP65431 RDT65427:RDT65431 QTX65427:QTX65431 QKB65427:QKB65431 QAF65427:QAF65431 PQJ65427:PQJ65431 PGN65427:PGN65431 OWR65427:OWR65431 OMV65427:OMV65431 OCZ65427:OCZ65431 NTD65427:NTD65431 NJH65427:NJH65431 MZL65427:MZL65431 MPP65427:MPP65431 MFT65427:MFT65431 LVX65427:LVX65431 LMB65427:LMB65431 LCF65427:LCF65431 KSJ65427:KSJ65431 KIN65427:KIN65431 JYR65427:JYR65431 JOV65427:JOV65431 JEZ65427:JEZ65431 IVD65427:IVD65431 ILH65427:ILH65431 IBL65427:IBL65431 HRP65427:HRP65431 HHT65427:HHT65431 GXX65427:GXX65431 GOB65427:GOB65431 GEF65427:GEF65431 FUJ65427:FUJ65431 FKN65427:FKN65431 FAR65427:FAR65431 EQV65427:EQV65431 EGZ65427:EGZ65431 DXD65427:DXD65431 DNH65427:DNH65431 DDL65427:DDL65431 CTP65427:CTP65431 CJT65427:CJT65431 BZX65427:BZX65431 BQB65427:BQB65431 BGF65427:BGF65431 AWJ65427:AWJ65431 AMN65427:AMN65431 ACR65427:ACR65431 SV65427:SV65431 IZ65427:IZ65431 WVL982881 WLP982881 WBT982881 VRX982881 VIB982881 UYF982881 UOJ982881 UEN982881 TUR982881 TKV982881 TAZ982881 SRD982881 SHH982881 RXL982881 RNP982881 RDT982881 QTX982881 QKB982881 QAF982881 PQJ982881 PGN982881 OWR982881 OMV982881 OCZ982881 NTD982881 NJH982881 MZL982881 MPP982881 MFT982881 LVX982881 LMB982881 LCF982881 KSJ982881 KIN982881 JYR982881 JOV982881 JEZ982881 IVD982881 ILH982881 IBL982881 HRP982881 HHT982881 GXX982881 GOB982881 GEF982881 FUJ982881 FKN982881 FAR982881 EQV982881 EGZ982881 DXD982881 DNH982881 DDL982881 CTP982881 CJT982881 BZX982881 BQB982881 BGF982881 AWJ982881 AMN982881 ACR982881 SV982881 IZ982881 WVL917345 WLP917345 WBT917345 VRX917345 VIB917345 UYF917345 UOJ917345 UEN917345 TUR917345 TKV917345 TAZ917345 SRD917345 SHH917345 RXL917345 RNP917345 RDT917345 QTX917345 QKB917345 QAF917345 PQJ917345 PGN917345 OWR917345 OMV917345 OCZ917345 NTD917345 NJH917345 MZL917345 MPP917345 MFT917345 LVX917345 LMB917345 LCF917345 KSJ917345 KIN917345 JYR917345 JOV917345 JEZ917345 IVD917345 ILH917345 IBL917345 HRP917345 HHT917345 GXX917345 GOB917345 GEF917345 FUJ917345 FKN917345 FAR917345 EQV917345 EGZ917345 DXD917345 DNH917345 DDL917345 CTP917345 CJT917345 BZX917345 BQB917345 BGF917345 AWJ917345 AMN917345 ACR917345 SV917345 IZ917345 WVL851809 WLP851809 WBT851809 VRX851809 VIB851809 UYF851809 UOJ851809 UEN851809 TUR851809 TKV851809 TAZ851809 SRD851809 SHH851809 RXL851809 RNP851809 RDT851809 QTX851809 QKB851809 QAF851809 PQJ851809 PGN851809 OWR851809 OMV851809 OCZ851809 NTD851809 NJH851809 MZL851809 MPP851809 MFT851809 LVX851809 LMB851809 LCF851809 KSJ851809 KIN851809 JYR851809 JOV851809 JEZ851809 IVD851809 ILH851809 IBL851809 HRP851809 HHT851809 GXX851809 GOB851809 GEF851809 FUJ851809 FKN851809 FAR851809 EQV851809 EGZ851809 DXD851809 DNH851809 DDL851809 CTP851809 CJT851809 BZX851809 BQB851809 BGF851809 AWJ851809 AMN851809 ACR851809 SV851809 IZ851809 WVL786273 WLP786273 WBT786273 VRX786273 VIB786273 UYF786273 UOJ786273 UEN786273 TUR786273 TKV786273 TAZ786273 SRD786273 SHH786273 RXL786273 RNP786273 RDT786273 QTX786273 QKB786273 QAF786273 PQJ786273 PGN786273 OWR786273 OMV786273 OCZ786273 NTD786273 NJH786273 MZL786273 MPP786273 MFT786273 LVX786273 LMB786273 LCF786273 KSJ786273 KIN786273 JYR786273 JOV786273 JEZ786273 IVD786273 ILH786273 IBL786273 HRP786273 HHT786273 GXX786273 GOB786273 GEF786273 FUJ786273 FKN786273 FAR786273 EQV786273 EGZ786273 DXD786273 DNH786273 DDL786273 CTP786273 CJT786273 BZX786273 BQB786273 BGF786273 AWJ786273 AMN786273 ACR786273 SV786273 IZ786273 WVL720737 WLP720737 WBT720737 VRX720737 VIB720737 UYF720737 UOJ720737 UEN720737 TUR720737 TKV720737 TAZ720737 SRD720737 SHH720737 RXL720737 RNP720737 RDT720737 QTX720737 QKB720737 QAF720737 PQJ720737 PGN720737 OWR720737 OMV720737 OCZ720737 NTD720737 NJH720737 MZL720737 MPP720737 MFT720737 LVX720737 LMB720737 LCF720737 KSJ720737 KIN720737 JYR720737 JOV720737 JEZ720737 IVD720737 ILH720737 IBL720737 HRP720737 HHT720737 GXX720737 GOB720737 GEF720737 FUJ720737 FKN720737 FAR720737 EQV720737 EGZ720737 DXD720737 DNH720737 DDL720737 CTP720737 CJT720737 BZX720737 BQB720737 BGF720737 AWJ720737 AMN720737 ACR720737 SV720737 IZ720737 WVL655201 WLP655201 WBT655201 VRX655201 VIB655201 UYF655201 UOJ655201 UEN655201 TUR655201 TKV655201 TAZ655201 SRD655201 SHH655201 RXL655201 RNP655201 RDT655201 QTX655201 QKB655201 QAF655201 PQJ655201 PGN655201 OWR655201 OMV655201 OCZ655201 NTD655201 NJH655201 MZL655201 MPP655201 MFT655201 LVX655201 LMB655201 LCF655201 KSJ655201 KIN655201 JYR655201 JOV655201 JEZ655201 IVD655201 ILH655201 IBL655201 HRP655201 HHT655201 GXX655201 GOB655201 GEF655201 FUJ655201 FKN655201 FAR655201 EQV655201 EGZ655201 DXD655201 DNH655201 DDL655201 CTP655201 CJT655201 BZX655201 BQB655201 BGF655201 AWJ655201 AMN655201 ACR655201 SV655201 IZ655201 WVL589665 WLP589665 WBT589665 VRX589665 VIB589665 UYF589665 UOJ589665 UEN589665 TUR589665 TKV589665 TAZ589665 SRD589665 SHH589665 RXL589665 RNP589665 RDT589665 QTX589665 QKB589665 QAF589665 PQJ589665 PGN589665 OWR589665 OMV589665 OCZ589665 NTD589665 NJH589665 MZL589665 MPP589665 MFT589665 LVX589665 LMB589665 LCF589665 KSJ589665 KIN589665 JYR589665 JOV589665 JEZ589665 IVD589665 ILH589665 IBL589665 HRP589665 HHT589665 GXX589665 GOB589665 GEF589665 FUJ589665 FKN589665 FAR589665 EQV589665 EGZ589665 DXD589665 DNH589665 DDL589665 CTP589665 CJT589665 BZX589665 BQB589665 BGF589665 AWJ589665 AMN589665 ACR589665 SV589665 IZ589665 WVL524129 WLP524129 WBT524129 VRX524129 VIB524129 UYF524129 UOJ524129 UEN524129 TUR524129 TKV524129 TAZ524129 SRD524129 SHH524129 RXL524129 RNP524129 RDT524129 QTX524129 QKB524129 QAF524129 PQJ524129 PGN524129 OWR524129 OMV524129 OCZ524129 NTD524129 NJH524129 MZL524129 MPP524129 MFT524129 LVX524129 LMB524129 LCF524129 KSJ524129 KIN524129 JYR524129 JOV524129 JEZ524129 IVD524129 ILH524129 IBL524129 HRP524129 HHT524129 GXX524129 GOB524129 GEF524129 FUJ524129 FKN524129 FAR524129 EQV524129 EGZ524129 DXD524129 DNH524129 DDL524129 CTP524129 CJT524129 BZX524129 BQB524129 BGF524129 AWJ524129 AMN524129 ACR524129 SV524129 IZ524129 WVL458593 WLP458593 WBT458593 VRX458593 VIB458593 UYF458593 UOJ458593 UEN458593 TUR458593 TKV458593 TAZ458593 SRD458593 SHH458593 RXL458593 RNP458593 RDT458593 QTX458593 QKB458593 QAF458593 PQJ458593 PGN458593 OWR458593 OMV458593 OCZ458593 NTD458593 NJH458593 MZL458593 MPP458593 MFT458593 LVX458593 LMB458593 LCF458593 KSJ458593 KIN458593 JYR458593 JOV458593 JEZ458593 IVD458593 ILH458593 IBL458593 HRP458593 HHT458593 GXX458593 GOB458593 GEF458593 FUJ458593 FKN458593 FAR458593 EQV458593 EGZ458593 DXD458593 DNH458593 DDL458593 CTP458593 CJT458593 BZX458593 BQB458593 BGF458593 AWJ458593 AMN458593 ACR458593 SV458593 IZ458593 WVL393057 WLP393057 WBT393057 VRX393057 VIB393057 UYF393057 UOJ393057 UEN393057 TUR393057 TKV393057 TAZ393057 SRD393057 SHH393057 RXL393057 RNP393057 RDT393057 QTX393057 QKB393057 QAF393057 PQJ393057 PGN393057 OWR393057 OMV393057 OCZ393057 NTD393057 NJH393057 MZL393057 MPP393057 MFT393057 LVX393057 LMB393057 LCF393057 KSJ393057 KIN393057 JYR393057 JOV393057 JEZ393057 IVD393057 ILH393057 IBL393057 HRP393057 HHT393057 GXX393057 GOB393057 GEF393057 FUJ393057 FKN393057 FAR393057 EQV393057 EGZ393057 DXD393057 DNH393057 DDL393057 CTP393057 CJT393057 BZX393057 BQB393057 BGF393057 AWJ393057 AMN393057 ACR393057 SV393057 IZ393057 WVL327521 WLP327521 WBT327521 VRX327521 VIB327521 UYF327521 UOJ327521 UEN327521 TUR327521 TKV327521 TAZ327521 SRD327521 SHH327521 RXL327521 RNP327521 RDT327521 QTX327521 QKB327521 QAF327521 PQJ327521 PGN327521 OWR327521 OMV327521 OCZ327521 NTD327521 NJH327521 MZL327521 MPP327521 MFT327521 LVX327521 LMB327521 LCF327521 KSJ327521 KIN327521 JYR327521 JOV327521 JEZ327521 IVD327521 ILH327521 IBL327521 HRP327521 HHT327521 GXX327521 GOB327521 GEF327521 FUJ327521 FKN327521 FAR327521 EQV327521 EGZ327521 DXD327521 DNH327521 DDL327521 CTP327521 CJT327521 BZX327521 BQB327521 BGF327521 AWJ327521 AMN327521 ACR327521 SV327521 IZ327521 WVL261985 WLP261985 WBT261985 VRX261985 VIB261985 UYF261985 UOJ261985 UEN261985 TUR261985 TKV261985 TAZ261985 SRD261985 SHH261985 RXL261985 RNP261985 RDT261985 QTX261985 QKB261985 QAF261985 PQJ261985 PGN261985 OWR261985 OMV261985 OCZ261985 NTD261985 NJH261985 MZL261985 MPP261985 MFT261985 LVX261985 LMB261985 LCF261985 KSJ261985 KIN261985 JYR261985 JOV261985 JEZ261985 IVD261985 ILH261985 IBL261985 HRP261985 HHT261985 GXX261985 GOB261985 GEF261985 FUJ261985 FKN261985 FAR261985 EQV261985 EGZ261985 DXD261985 DNH261985 DDL261985 CTP261985 CJT261985 BZX261985 BQB261985 BGF261985 AWJ261985 AMN261985 ACR261985 SV261985 IZ261985 WVL196449 WLP196449 WBT196449 VRX196449 VIB196449 UYF196449 UOJ196449 UEN196449 TUR196449 TKV196449 TAZ196449 SRD196449 SHH196449 RXL196449 RNP196449 RDT196449 QTX196449 QKB196449 QAF196449 PQJ196449 PGN196449 OWR196449 OMV196449 OCZ196449 NTD196449 NJH196449 MZL196449 MPP196449 MFT196449 LVX196449 LMB196449 LCF196449 KSJ196449 KIN196449 JYR196449 JOV196449 JEZ196449 IVD196449 ILH196449 IBL196449 HRP196449 HHT196449 GXX196449 GOB196449 GEF196449 FUJ196449 FKN196449 FAR196449 EQV196449 EGZ196449 DXD196449 DNH196449 DDL196449 CTP196449 CJT196449 BZX196449 BQB196449 BGF196449 AWJ196449 AMN196449 ACR196449 SV196449 IZ196449 WVL130913 WLP130913 WBT130913 VRX130913 VIB130913 UYF130913 UOJ130913 UEN130913 TUR130913 TKV130913 TAZ130913 SRD130913 SHH130913 RXL130913 RNP130913 RDT130913 QTX130913 QKB130913 QAF130913 PQJ130913 PGN130913 OWR130913 OMV130913 OCZ130913 NTD130913 NJH130913 MZL130913 MPP130913 MFT130913 LVX130913 LMB130913 LCF130913 KSJ130913 KIN130913 JYR130913 JOV130913 JEZ130913 IVD130913 ILH130913 IBL130913 HRP130913 HHT130913 GXX130913 GOB130913 GEF130913 FUJ130913 FKN130913 FAR130913 EQV130913 EGZ130913 DXD130913 DNH130913 DDL130913 CTP130913 CJT130913 BZX130913 BQB130913 BGF130913 AWJ130913 AMN130913 ACR130913 SV130913 IZ130913 WVL65377 WLP65377 WBT65377 VRX65377 VIB65377 UYF65377 UOJ65377 UEN65377 TUR65377 TKV65377 TAZ65377 SRD65377 SHH65377 RXL65377 RNP65377 RDT65377 QTX65377 QKB65377 QAF65377 PQJ65377 PGN65377 OWR65377 OMV65377 OCZ65377 NTD65377 NJH65377 MZL65377 MPP65377 MFT65377 LVX65377 LMB65377 LCF65377 KSJ65377 KIN65377 JYR65377 JOV65377 JEZ65377 IVD65377 ILH65377 IBL65377 HRP65377 HHT65377 GXX65377 GOB65377 GEF65377 FUJ65377 FKN65377 FAR65377 EQV65377 EGZ65377 DXD65377 DNH65377 DDL65377 CTP65377 CJT65377 BZX65377 BQB65377 BGF65377 AWJ65377 AMN65377 ACR65377 SV65377 IZ65377 WVL982926:WVL982928 WLP982926:WLP982928 WBT982926:WBT982928 VRX982926:VRX982928 VIB982926:VIB982928 UYF982926:UYF982928 UOJ982926:UOJ982928 UEN982926:UEN982928 TUR982926:TUR982928 TKV982926:TKV982928 TAZ982926:TAZ982928 SRD982926:SRD982928 SHH982926:SHH982928 RXL982926:RXL982928 RNP982926:RNP982928 RDT982926:RDT982928 QTX982926:QTX982928 QKB982926:QKB982928 QAF982926:QAF982928 PQJ982926:PQJ982928 PGN982926:PGN982928 OWR982926:OWR982928 OMV982926:OMV982928 OCZ982926:OCZ982928 NTD982926:NTD982928 NJH982926:NJH982928 MZL982926:MZL982928 MPP982926:MPP982928 MFT982926:MFT982928 LVX982926:LVX982928 LMB982926:LMB982928 LCF982926:LCF982928 KSJ982926:KSJ982928 KIN982926:KIN982928 JYR982926:JYR982928 JOV982926:JOV982928 JEZ982926:JEZ982928 IVD982926:IVD982928 ILH982926:ILH982928 IBL982926:IBL982928 HRP982926:HRP982928 HHT982926:HHT982928 GXX982926:GXX982928 GOB982926:GOB982928 GEF982926:GEF982928 FUJ982926:FUJ982928 FKN982926:FKN982928 FAR982926:FAR982928 EQV982926:EQV982928 EGZ982926:EGZ982928 DXD982926:DXD982928 DNH982926:DNH982928 DDL982926:DDL982928 CTP982926:CTP982928 CJT982926:CJT982928 BZX982926:BZX982928 BQB982926:BQB982928 BGF982926:BGF982928 AWJ982926:AWJ982928 AMN982926:AMN982928 ACR982926:ACR982928 SV982926:SV982928 IZ982926:IZ982928 WVL917390:WVL917392 WLP917390:WLP917392 WBT917390:WBT917392 VRX917390:VRX917392 VIB917390:VIB917392 UYF917390:UYF917392 UOJ917390:UOJ917392 UEN917390:UEN917392 TUR917390:TUR917392 TKV917390:TKV917392 TAZ917390:TAZ917392 SRD917390:SRD917392 SHH917390:SHH917392 RXL917390:RXL917392 RNP917390:RNP917392 RDT917390:RDT917392 QTX917390:QTX917392 QKB917390:QKB917392 QAF917390:QAF917392 PQJ917390:PQJ917392 PGN917390:PGN917392 OWR917390:OWR917392 OMV917390:OMV917392 OCZ917390:OCZ917392 NTD917390:NTD917392 NJH917390:NJH917392 MZL917390:MZL917392 MPP917390:MPP917392 MFT917390:MFT917392 LVX917390:LVX917392 LMB917390:LMB917392 LCF917390:LCF917392 KSJ917390:KSJ917392 KIN917390:KIN917392 JYR917390:JYR917392 JOV917390:JOV917392 JEZ917390:JEZ917392 IVD917390:IVD917392 ILH917390:ILH917392 IBL917390:IBL917392 HRP917390:HRP917392 HHT917390:HHT917392 GXX917390:GXX917392 GOB917390:GOB917392 GEF917390:GEF917392 FUJ917390:FUJ917392 FKN917390:FKN917392 FAR917390:FAR917392 EQV917390:EQV917392 EGZ917390:EGZ917392 DXD917390:DXD917392 DNH917390:DNH917392 DDL917390:DDL917392 CTP917390:CTP917392 CJT917390:CJT917392 BZX917390:BZX917392 BQB917390:BQB917392 BGF917390:BGF917392 AWJ917390:AWJ917392 AMN917390:AMN917392 ACR917390:ACR917392 SV917390:SV917392 IZ917390:IZ917392 WVL851854:WVL851856 WLP851854:WLP851856 WBT851854:WBT851856 VRX851854:VRX851856 VIB851854:VIB851856 UYF851854:UYF851856 UOJ851854:UOJ851856 UEN851854:UEN851856 TUR851854:TUR851856 TKV851854:TKV851856 TAZ851854:TAZ851856 SRD851854:SRD851856 SHH851854:SHH851856 RXL851854:RXL851856 RNP851854:RNP851856 RDT851854:RDT851856 QTX851854:QTX851856 QKB851854:QKB851856 QAF851854:QAF851856 PQJ851854:PQJ851856 PGN851854:PGN851856 OWR851854:OWR851856 OMV851854:OMV851856 OCZ851854:OCZ851856 NTD851854:NTD851856 NJH851854:NJH851856 MZL851854:MZL851856 MPP851854:MPP851856 MFT851854:MFT851856 LVX851854:LVX851856 LMB851854:LMB851856 LCF851854:LCF851856 KSJ851854:KSJ851856 KIN851854:KIN851856 JYR851854:JYR851856 JOV851854:JOV851856 JEZ851854:JEZ851856 IVD851854:IVD851856 ILH851854:ILH851856 IBL851854:IBL851856 HRP851854:HRP851856 HHT851854:HHT851856 GXX851854:GXX851856 GOB851854:GOB851856 GEF851854:GEF851856 FUJ851854:FUJ851856 FKN851854:FKN851856 FAR851854:FAR851856 EQV851854:EQV851856 EGZ851854:EGZ851856 DXD851854:DXD851856 DNH851854:DNH851856 DDL851854:DDL851856 CTP851854:CTP851856 CJT851854:CJT851856 BZX851854:BZX851856 BQB851854:BQB851856 BGF851854:BGF851856 AWJ851854:AWJ851856 AMN851854:AMN851856 ACR851854:ACR851856 SV851854:SV851856 IZ851854:IZ851856 WVL786318:WVL786320 WLP786318:WLP786320 WBT786318:WBT786320 VRX786318:VRX786320 VIB786318:VIB786320 UYF786318:UYF786320 UOJ786318:UOJ786320 UEN786318:UEN786320 TUR786318:TUR786320 TKV786318:TKV786320 TAZ786318:TAZ786320 SRD786318:SRD786320 SHH786318:SHH786320 RXL786318:RXL786320 RNP786318:RNP786320 RDT786318:RDT786320 QTX786318:QTX786320 QKB786318:QKB786320 QAF786318:QAF786320 PQJ786318:PQJ786320 PGN786318:PGN786320 OWR786318:OWR786320 OMV786318:OMV786320 OCZ786318:OCZ786320 NTD786318:NTD786320 NJH786318:NJH786320 MZL786318:MZL786320 MPP786318:MPP786320 MFT786318:MFT786320 LVX786318:LVX786320 LMB786318:LMB786320 LCF786318:LCF786320 KSJ786318:KSJ786320 KIN786318:KIN786320 JYR786318:JYR786320 JOV786318:JOV786320 JEZ786318:JEZ786320 IVD786318:IVD786320 ILH786318:ILH786320 IBL786318:IBL786320 HRP786318:HRP786320 HHT786318:HHT786320 GXX786318:GXX786320 GOB786318:GOB786320 GEF786318:GEF786320 FUJ786318:FUJ786320 FKN786318:FKN786320 FAR786318:FAR786320 EQV786318:EQV786320 EGZ786318:EGZ786320 DXD786318:DXD786320 DNH786318:DNH786320 DDL786318:DDL786320 CTP786318:CTP786320 CJT786318:CJT786320 BZX786318:BZX786320 BQB786318:BQB786320 BGF786318:BGF786320 AWJ786318:AWJ786320 AMN786318:AMN786320 ACR786318:ACR786320 SV786318:SV786320 IZ786318:IZ786320 WVL720782:WVL720784 WLP720782:WLP720784 WBT720782:WBT720784 VRX720782:VRX720784 VIB720782:VIB720784 UYF720782:UYF720784 UOJ720782:UOJ720784 UEN720782:UEN720784 TUR720782:TUR720784 TKV720782:TKV720784 TAZ720782:TAZ720784 SRD720782:SRD720784 SHH720782:SHH720784 RXL720782:RXL720784 RNP720782:RNP720784 RDT720782:RDT720784 QTX720782:QTX720784 QKB720782:QKB720784 QAF720782:QAF720784 PQJ720782:PQJ720784 PGN720782:PGN720784 OWR720782:OWR720784 OMV720782:OMV720784 OCZ720782:OCZ720784 NTD720782:NTD720784 NJH720782:NJH720784 MZL720782:MZL720784 MPP720782:MPP720784 MFT720782:MFT720784 LVX720782:LVX720784 LMB720782:LMB720784 LCF720782:LCF720784 KSJ720782:KSJ720784 KIN720782:KIN720784 JYR720782:JYR720784 JOV720782:JOV720784 JEZ720782:JEZ720784 IVD720782:IVD720784 ILH720782:ILH720784 IBL720782:IBL720784 HRP720782:HRP720784 HHT720782:HHT720784 GXX720782:GXX720784 GOB720782:GOB720784 GEF720782:GEF720784 FUJ720782:FUJ720784 FKN720782:FKN720784 FAR720782:FAR720784 EQV720782:EQV720784 EGZ720782:EGZ720784 DXD720782:DXD720784 DNH720782:DNH720784 DDL720782:DDL720784 CTP720782:CTP720784 CJT720782:CJT720784 BZX720782:BZX720784 BQB720782:BQB720784 BGF720782:BGF720784 AWJ720782:AWJ720784 AMN720782:AMN720784 ACR720782:ACR720784 SV720782:SV720784 IZ720782:IZ720784 WVL655246:WVL655248 WLP655246:WLP655248 WBT655246:WBT655248 VRX655246:VRX655248 VIB655246:VIB655248 UYF655246:UYF655248 UOJ655246:UOJ655248 UEN655246:UEN655248 TUR655246:TUR655248 TKV655246:TKV655248 TAZ655246:TAZ655248 SRD655246:SRD655248 SHH655246:SHH655248 RXL655246:RXL655248 RNP655246:RNP655248 RDT655246:RDT655248 QTX655246:QTX655248 QKB655246:QKB655248 QAF655246:QAF655248 PQJ655246:PQJ655248 PGN655246:PGN655248 OWR655246:OWR655248 OMV655246:OMV655248 OCZ655246:OCZ655248 NTD655246:NTD655248 NJH655246:NJH655248 MZL655246:MZL655248 MPP655246:MPP655248 MFT655246:MFT655248 LVX655246:LVX655248 LMB655246:LMB655248 LCF655246:LCF655248 KSJ655246:KSJ655248 KIN655246:KIN655248 JYR655246:JYR655248 JOV655246:JOV655248 JEZ655246:JEZ655248 IVD655246:IVD655248 ILH655246:ILH655248 IBL655246:IBL655248 HRP655246:HRP655248 HHT655246:HHT655248 GXX655246:GXX655248 GOB655246:GOB655248 GEF655246:GEF655248 FUJ655246:FUJ655248 FKN655246:FKN655248 FAR655246:FAR655248 EQV655246:EQV655248 EGZ655246:EGZ655248 DXD655246:DXD655248 DNH655246:DNH655248 DDL655246:DDL655248 CTP655246:CTP655248 CJT655246:CJT655248 BZX655246:BZX655248 BQB655246:BQB655248 BGF655246:BGF655248 AWJ655246:AWJ655248 AMN655246:AMN655248 ACR655246:ACR655248 SV655246:SV655248 IZ655246:IZ655248 WVL589710:WVL589712 WLP589710:WLP589712 WBT589710:WBT589712 VRX589710:VRX589712 VIB589710:VIB589712 UYF589710:UYF589712 UOJ589710:UOJ589712 UEN589710:UEN589712 TUR589710:TUR589712 TKV589710:TKV589712 TAZ589710:TAZ589712 SRD589710:SRD589712 SHH589710:SHH589712 RXL589710:RXL589712 RNP589710:RNP589712 RDT589710:RDT589712 QTX589710:QTX589712 QKB589710:QKB589712 QAF589710:QAF589712 PQJ589710:PQJ589712 PGN589710:PGN589712 OWR589710:OWR589712 OMV589710:OMV589712 OCZ589710:OCZ589712 NTD589710:NTD589712 NJH589710:NJH589712 MZL589710:MZL589712 MPP589710:MPP589712 MFT589710:MFT589712 LVX589710:LVX589712 LMB589710:LMB589712 LCF589710:LCF589712 KSJ589710:KSJ589712 KIN589710:KIN589712 JYR589710:JYR589712 JOV589710:JOV589712 JEZ589710:JEZ589712 IVD589710:IVD589712 ILH589710:ILH589712 IBL589710:IBL589712 HRP589710:HRP589712 HHT589710:HHT589712 GXX589710:GXX589712 GOB589710:GOB589712 GEF589710:GEF589712 FUJ589710:FUJ589712 FKN589710:FKN589712 FAR589710:FAR589712 EQV589710:EQV589712 EGZ589710:EGZ589712 DXD589710:DXD589712 DNH589710:DNH589712 DDL589710:DDL589712 CTP589710:CTP589712 CJT589710:CJT589712 BZX589710:BZX589712 BQB589710:BQB589712 BGF589710:BGF589712 AWJ589710:AWJ589712 AMN589710:AMN589712 ACR589710:ACR589712 SV589710:SV589712 IZ589710:IZ589712 WVL524174:WVL524176 WLP524174:WLP524176 WBT524174:WBT524176 VRX524174:VRX524176 VIB524174:VIB524176 UYF524174:UYF524176 UOJ524174:UOJ524176 UEN524174:UEN524176 TUR524174:TUR524176 TKV524174:TKV524176 TAZ524174:TAZ524176 SRD524174:SRD524176 SHH524174:SHH524176 RXL524174:RXL524176 RNP524174:RNP524176 RDT524174:RDT524176 QTX524174:QTX524176 QKB524174:QKB524176 QAF524174:QAF524176 PQJ524174:PQJ524176 PGN524174:PGN524176 OWR524174:OWR524176 OMV524174:OMV524176 OCZ524174:OCZ524176 NTD524174:NTD524176 NJH524174:NJH524176 MZL524174:MZL524176 MPP524174:MPP524176 MFT524174:MFT524176 LVX524174:LVX524176 LMB524174:LMB524176 LCF524174:LCF524176 KSJ524174:KSJ524176 KIN524174:KIN524176 JYR524174:JYR524176 JOV524174:JOV524176 JEZ524174:JEZ524176 IVD524174:IVD524176 ILH524174:ILH524176 IBL524174:IBL524176 HRP524174:HRP524176 HHT524174:HHT524176 GXX524174:GXX524176 GOB524174:GOB524176 GEF524174:GEF524176 FUJ524174:FUJ524176 FKN524174:FKN524176 FAR524174:FAR524176 EQV524174:EQV524176 EGZ524174:EGZ524176 DXD524174:DXD524176 DNH524174:DNH524176 DDL524174:DDL524176 CTP524174:CTP524176 CJT524174:CJT524176 BZX524174:BZX524176 BQB524174:BQB524176 BGF524174:BGF524176 AWJ524174:AWJ524176 AMN524174:AMN524176 ACR524174:ACR524176 SV524174:SV524176 IZ524174:IZ524176 WVL458638:WVL458640 WLP458638:WLP458640 WBT458638:WBT458640 VRX458638:VRX458640 VIB458638:VIB458640 UYF458638:UYF458640 UOJ458638:UOJ458640 UEN458638:UEN458640 TUR458638:TUR458640 TKV458638:TKV458640 TAZ458638:TAZ458640 SRD458638:SRD458640 SHH458638:SHH458640 RXL458638:RXL458640 RNP458638:RNP458640 RDT458638:RDT458640 QTX458638:QTX458640 QKB458638:QKB458640 QAF458638:QAF458640 PQJ458638:PQJ458640 PGN458638:PGN458640 OWR458638:OWR458640 OMV458638:OMV458640 OCZ458638:OCZ458640 NTD458638:NTD458640 NJH458638:NJH458640 MZL458638:MZL458640 MPP458638:MPP458640 MFT458638:MFT458640 LVX458638:LVX458640 LMB458638:LMB458640 LCF458638:LCF458640 KSJ458638:KSJ458640 KIN458638:KIN458640 JYR458638:JYR458640 JOV458638:JOV458640 JEZ458638:JEZ458640 IVD458638:IVD458640 ILH458638:ILH458640 IBL458638:IBL458640 HRP458638:HRP458640 HHT458638:HHT458640 GXX458638:GXX458640 GOB458638:GOB458640 GEF458638:GEF458640 FUJ458638:FUJ458640 FKN458638:FKN458640 FAR458638:FAR458640 EQV458638:EQV458640 EGZ458638:EGZ458640 DXD458638:DXD458640 DNH458638:DNH458640 DDL458638:DDL458640 CTP458638:CTP458640 CJT458638:CJT458640 BZX458638:BZX458640 BQB458638:BQB458640 BGF458638:BGF458640 AWJ458638:AWJ458640 AMN458638:AMN458640 ACR458638:ACR458640 SV458638:SV458640 IZ458638:IZ458640 WVL393102:WVL393104 WLP393102:WLP393104 WBT393102:WBT393104 VRX393102:VRX393104 VIB393102:VIB393104 UYF393102:UYF393104 UOJ393102:UOJ393104 UEN393102:UEN393104 TUR393102:TUR393104 TKV393102:TKV393104 TAZ393102:TAZ393104 SRD393102:SRD393104 SHH393102:SHH393104 RXL393102:RXL393104 RNP393102:RNP393104 RDT393102:RDT393104 QTX393102:QTX393104 QKB393102:QKB393104 QAF393102:QAF393104 PQJ393102:PQJ393104 PGN393102:PGN393104 OWR393102:OWR393104 OMV393102:OMV393104 OCZ393102:OCZ393104 NTD393102:NTD393104 NJH393102:NJH393104 MZL393102:MZL393104 MPP393102:MPP393104 MFT393102:MFT393104 LVX393102:LVX393104 LMB393102:LMB393104 LCF393102:LCF393104 KSJ393102:KSJ393104 KIN393102:KIN393104 JYR393102:JYR393104 JOV393102:JOV393104 JEZ393102:JEZ393104 IVD393102:IVD393104 ILH393102:ILH393104 IBL393102:IBL393104 HRP393102:HRP393104 HHT393102:HHT393104 GXX393102:GXX393104 GOB393102:GOB393104 GEF393102:GEF393104 FUJ393102:FUJ393104 FKN393102:FKN393104 FAR393102:FAR393104 EQV393102:EQV393104 EGZ393102:EGZ393104 DXD393102:DXD393104 DNH393102:DNH393104 DDL393102:DDL393104 CTP393102:CTP393104 CJT393102:CJT393104 BZX393102:BZX393104 BQB393102:BQB393104 BGF393102:BGF393104 AWJ393102:AWJ393104 AMN393102:AMN393104 ACR393102:ACR393104 SV393102:SV393104 IZ393102:IZ393104 WVL327566:WVL327568 WLP327566:WLP327568 WBT327566:WBT327568 VRX327566:VRX327568 VIB327566:VIB327568 UYF327566:UYF327568 UOJ327566:UOJ327568 UEN327566:UEN327568 TUR327566:TUR327568 TKV327566:TKV327568 TAZ327566:TAZ327568 SRD327566:SRD327568 SHH327566:SHH327568 RXL327566:RXL327568 RNP327566:RNP327568 RDT327566:RDT327568 QTX327566:QTX327568 QKB327566:QKB327568 QAF327566:QAF327568 PQJ327566:PQJ327568 PGN327566:PGN327568 OWR327566:OWR327568 OMV327566:OMV327568 OCZ327566:OCZ327568 NTD327566:NTD327568 NJH327566:NJH327568 MZL327566:MZL327568 MPP327566:MPP327568 MFT327566:MFT327568 LVX327566:LVX327568 LMB327566:LMB327568 LCF327566:LCF327568 KSJ327566:KSJ327568 KIN327566:KIN327568 JYR327566:JYR327568 JOV327566:JOV327568 JEZ327566:JEZ327568 IVD327566:IVD327568 ILH327566:ILH327568 IBL327566:IBL327568 HRP327566:HRP327568 HHT327566:HHT327568 GXX327566:GXX327568 GOB327566:GOB327568 GEF327566:GEF327568 FUJ327566:FUJ327568 FKN327566:FKN327568 FAR327566:FAR327568 EQV327566:EQV327568 EGZ327566:EGZ327568 DXD327566:DXD327568 DNH327566:DNH327568 DDL327566:DDL327568 CTP327566:CTP327568 CJT327566:CJT327568 BZX327566:BZX327568 BQB327566:BQB327568 BGF327566:BGF327568 AWJ327566:AWJ327568 AMN327566:AMN327568 ACR327566:ACR327568 SV327566:SV327568 IZ327566:IZ327568 WVL262030:WVL262032 WLP262030:WLP262032 WBT262030:WBT262032 VRX262030:VRX262032 VIB262030:VIB262032 UYF262030:UYF262032 UOJ262030:UOJ262032 UEN262030:UEN262032 TUR262030:TUR262032 TKV262030:TKV262032 TAZ262030:TAZ262032 SRD262030:SRD262032 SHH262030:SHH262032 RXL262030:RXL262032 RNP262030:RNP262032 RDT262030:RDT262032 QTX262030:QTX262032 QKB262030:QKB262032 QAF262030:QAF262032 PQJ262030:PQJ262032 PGN262030:PGN262032 OWR262030:OWR262032 OMV262030:OMV262032 OCZ262030:OCZ262032 NTD262030:NTD262032 NJH262030:NJH262032 MZL262030:MZL262032 MPP262030:MPP262032 MFT262030:MFT262032 LVX262030:LVX262032 LMB262030:LMB262032 LCF262030:LCF262032 KSJ262030:KSJ262032 KIN262030:KIN262032 JYR262030:JYR262032 JOV262030:JOV262032 JEZ262030:JEZ262032 IVD262030:IVD262032 ILH262030:ILH262032 IBL262030:IBL262032 HRP262030:HRP262032 HHT262030:HHT262032 GXX262030:GXX262032 GOB262030:GOB262032 GEF262030:GEF262032 FUJ262030:FUJ262032 FKN262030:FKN262032 FAR262030:FAR262032 EQV262030:EQV262032 EGZ262030:EGZ262032 DXD262030:DXD262032 DNH262030:DNH262032 DDL262030:DDL262032 CTP262030:CTP262032 CJT262030:CJT262032 BZX262030:BZX262032 BQB262030:BQB262032 BGF262030:BGF262032 AWJ262030:AWJ262032 AMN262030:AMN262032 ACR262030:ACR262032 SV262030:SV262032 IZ262030:IZ262032 WVL196494:WVL196496 WLP196494:WLP196496 WBT196494:WBT196496 VRX196494:VRX196496 VIB196494:VIB196496 UYF196494:UYF196496 UOJ196494:UOJ196496 UEN196494:UEN196496 TUR196494:TUR196496 TKV196494:TKV196496 TAZ196494:TAZ196496 SRD196494:SRD196496 SHH196494:SHH196496 RXL196494:RXL196496 RNP196494:RNP196496 RDT196494:RDT196496 QTX196494:QTX196496 QKB196494:QKB196496 QAF196494:QAF196496 PQJ196494:PQJ196496 PGN196494:PGN196496 OWR196494:OWR196496 OMV196494:OMV196496 OCZ196494:OCZ196496 NTD196494:NTD196496 NJH196494:NJH196496 MZL196494:MZL196496 MPP196494:MPP196496 MFT196494:MFT196496 LVX196494:LVX196496 LMB196494:LMB196496 LCF196494:LCF196496 KSJ196494:KSJ196496 KIN196494:KIN196496 JYR196494:JYR196496 JOV196494:JOV196496 JEZ196494:JEZ196496 IVD196494:IVD196496 ILH196494:ILH196496 IBL196494:IBL196496 HRP196494:HRP196496 HHT196494:HHT196496 GXX196494:GXX196496 GOB196494:GOB196496 GEF196494:GEF196496 FUJ196494:FUJ196496 FKN196494:FKN196496 FAR196494:FAR196496 EQV196494:EQV196496 EGZ196494:EGZ196496 DXD196494:DXD196496 DNH196494:DNH196496 DDL196494:DDL196496 CTP196494:CTP196496 CJT196494:CJT196496 BZX196494:BZX196496 BQB196494:BQB196496 BGF196494:BGF196496 AWJ196494:AWJ196496 AMN196494:AMN196496 ACR196494:ACR196496 SV196494:SV196496 IZ196494:IZ196496 WVL130958:WVL130960 WLP130958:WLP130960 WBT130958:WBT130960 VRX130958:VRX130960 VIB130958:VIB130960 UYF130958:UYF130960 UOJ130958:UOJ130960 UEN130958:UEN130960 TUR130958:TUR130960 TKV130958:TKV130960 TAZ130958:TAZ130960 SRD130958:SRD130960 SHH130958:SHH130960 RXL130958:RXL130960 RNP130958:RNP130960 RDT130958:RDT130960 QTX130958:QTX130960 QKB130958:QKB130960 QAF130958:QAF130960 PQJ130958:PQJ130960 PGN130958:PGN130960 OWR130958:OWR130960 OMV130958:OMV130960 OCZ130958:OCZ130960 NTD130958:NTD130960 NJH130958:NJH130960 MZL130958:MZL130960 MPP130958:MPP130960 MFT130958:MFT130960 LVX130958:LVX130960 LMB130958:LMB130960 LCF130958:LCF130960 KSJ130958:KSJ130960 KIN130958:KIN130960 JYR130958:JYR130960 JOV130958:JOV130960 JEZ130958:JEZ130960 IVD130958:IVD130960 ILH130958:ILH130960 IBL130958:IBL130960 HRP130958:HRP130960 HHT130958:HHT130960 GXX130958:GXX130960 GOB130958:GOB130960 GEF130958:GEF130960 FUJ130958:FUJ130960 FKN130958:FKN130960 FAR130958:FAR130960 EQV130958:EQV130960 EGZ130958:EGZ130960 DXD130958:DXD130960 DNH130958:DNH130960 DDL130958:DDL130960 CTP130958:CTP130960 CJT130958:CJT130960 BZX130958:BZX130960 BQB130958:BQB130960 BGF130958:BGF130960 AWJ130958:AWJ130960 AMN130958:AMN130960 ACR130958:ACR130960 SV130958:SV130960 IZ130958:IZ130960 WVL65422:WVL65424 WLP65422:WLP65424 WBT65422:WBT65424 VRX65422:VRX65424 VIB65422:VIB65424 UYF65422:UYF65424 UOJ65422:UOJ65424 UEN65422:UEN65424 TUR65422:TUR65424 TKV65422:TKV65424 TAZ65422:TAZ65424 SRD65422:SRD65424 SHH65422:SHH65424 RXL65422:RXL65424 RNP65422:RNP65424 RDT65422:RDT65424 QTX65422:QTX65424 QKB65422:QKB65424 QAF65422:QAF65424 PQJ65422:PQJ65424 PGN65422:PGN65424 OWR65422:OWR65424 OMV65422:OMV65424 OCZ65422:OCZ65424 NTD65422:NTD65424 NJH65422:NJH65424 MZL65422:MZL65424 MPP65422:MPP65424 MFT65422:MFT65424 LVX65422:LVX65424 LMB65422:LMB65424 LCF65422:LCF65424 KSJ65422:KSJ65424 KIN65422:KIN65424 JYR65422:JYR65424 JOV65422:JOV65424 JEZ65422:JEZ65424 IVD65422:IVD65424 ILH65422:ILH65424 IBL65422:IBL65424 HRP65422:HRP65424 HHT65422:HHT65424 GXX65422:GXX65424 GOB65422:GOB65424 GEF65422:GEF65424 FUJ65422:FUJ65424 FKN65422:FKN65424 FAR65422:FAR65424 EQV65422:EQV65424 EGZ65422:EGZ65424 DXD65422:DXD65424 DNH65422:DNH65424 DDL65422:DDL65424 CTP65422:CTP65424 CJT65422:CJT65424 BZX65422:BZX65424 BQB65422:BQB65424 BGF65422:BGF65424 AWJ65422:AWJ65424 AMN65422:AMN65424 ACR65422:ACR65424 SV65422:SV65424 IZ65422:IZ65424 WVL982995:WVL982997 WLP982995:WLP982997 WBT982995:WBT982997 VRX982995:VRX982997 VIB982995:VIB982997 UYF982995:UYF982997 UOJ982995:UOJ982997 UEN982995:UEN982997 TUR982995:TUR982997 TKV982995:TKV982997 TAZ982995:TAZ982997 SRD982995:SRD982997 SHH982995:SHH982997 RXL982995:RXL982997 RNP982995:RNP982997 RDT982995:RDT982997 QTX982995:QTX982997 QKB982995:QKB982997 QAF982995:QAF982997 PQJ982995:PQJ982997 PGN982995:PGN982997 OWR982995:OWR982997 OMV982995:OMV982997 OCZ982995:OCZ982997 NTD982995:NTD982997 NJH982995:NJH982997 MZL982995:MZL982997 MPP982995:MPP982997 MFT982995:MFT982997 LVX982995:LVX982997 LMB982995:LMB982997 LCF982995:LCF982997 KSJ982995:KSJ982997 KIN982995:KIN982997 JYR982995:JYR982997 JOV982995:JOV982997 JEZ982995:JEZ982997 IVD982995:IVD982997 ILH982995:ILH982997 IBL982995:IBL982997 HRP982995:HRP982997 HHT982995:HHT982997 GXX982995:GXX982997 GOB982995:GOB982997 GEF982995:GEF982997 FUJ982995:FUJ982997 FKN982995:FKN982997 FAR982995:FAR982997 EQV982995:EQV982997 EGZ982995:EGZ982997 DXD982995:DXD982997 DNH982995:DNH982997 DDL982995:DDL982997 CTP982995:CTP982997 CJT982995:CJT982997 BZX982995:BZX982997 BQB982995:BQB982997 BGF982995:BGF982997 AWJ982995:AWJ982997 AMN982995:AMN982997 ACR982995:ACR982997 SV982995:SV982997 IZ982995:IZ982997 WVL917459:WVL917461 WLP917459:WLP917461 WBT917459:WBT917461 VRX917459:VRX917461 VIB917459:VIB917461 UYF917459:UYF917461 UOJ917459:UOJ917461 UEN917459:UEN917461 TUR917459:TUR917461 TKV917459:TKV917461 TAZ917459:TAZ917461 SRD917459:SRD917461 SHH917459:SHH917461 RXL917459:RXL917461 RNP917459:RNP917461 RDT917459:RDT917461 QTX917459:QTX917461 QKB917459:QKB917461 QAF917459:QAF917461 PQJ917459:PQJ917461 PGN917459:PGN917461 OWR917459:OWR917461 OMV917459:OMV917461 OCZ917459:OCZ917461 NTD917459:NTD917461 NJH917459:NJH917461 MZL917459:MZL917461 MPP917459:MPP917461 MFT917459:MFT917461 LVX917459:LVX917461 LMB917459:LMB917461 LCF917459:LCF917461 KSJ917459:KSJ917461 KIN917459:KIN917461 JYR917459:JYR917461 JOV917459:JOV917461 JEZ917459:JEZ917461 IVD917459:IVD917461 ILH917459:ILH917461 IBL917459:IBL917461 HRP917459:HRP917461 HHT917459:HHT917461 GXX917459:GXX917461 GOB917459:GOB917461 GEF917459:GEF917461 FUJ917459:FUJ917461 FKN917459:FKN917461 FAR917459:FAR917461 EQV917459:EQV917461 EGZ917459:EGZ917461 DXD917459:DXD917461 DNH917459:DNH917461 DDL917459:DDL917461 CTP917459:CTP917461 CJT917459:CJT917461 BZX917459:BZX917461 BQB917459:BQB917461 BGF917459:BGF917461 AWJ917459:AWJ917461 AMN917459:AMN917461 ACR917459:ACR917461 SV917459:SV917461 IZ917459:IZ917461 WVL851923:WVL851925 WLP851923:WLP851925 WBT851923:WBT851925 VRX851923:VRX851925 VIB851923:VIB851925 UYF851923:UYF851925 UOJ851923:UOJ851925 UEN851923:UEN851925 TUR851923:TUR851925 TKV851923:TKV851925 TAZ851923:TAZ851925 SRD851923:SRD851925 SHH851923:SHH851925 RXL851923:RXL851925 RNP851923:RNP851925 RDT851923:RDT851925 QTX851923:QTX851925 QKB851923:QKB851925 QAF851923:QAF851925 PQJ851923:PQJ851925 PGN851923:PGN851925 OWR851923:OWR851925 OMV851923:OMV851925 OCZ851923:OCZ851925 NTD851923:NTD851925 NJH851923:NJH851925 MZL851923:MZL851925 MPP851923:MPP851925 MFT851923:MFT851925 LVX851923:LVX851925 LMB851923:LMB851925 LCF851923:LCF851925 KSJ851923:KSJ851925 KIN851923:KIN851925 JYR851923:JYR851925 JOV851923:JOV851925 JEZ851923:JEZ851925 IVD851923:IVD851925 ILH851923:ILH851925 IBL851923:IBL851925 HRP851923:HRP851925 HHT851923:HHT851925 GXX851923:GXX851925 GOB851923:GOB851925 GEF851923:GEF851925 FUJ851923:FUJ851925 FKN851923:FKN851925 FAR851923:FAR851925 EQV851923:EQV851925 EGZ851923:EGZ851925 DXD851923:DXD851925 DNH851923:DNH851925 DDL851923:DDL851925 CTP851923:CTP851925 CJT851923:CJT851925 BZX851923:BZX851925 BQB851923:BQB851925 BGF851923:BGF851925 AWJ851923:AWJ851925 AMN851923:AMN851925 ACR851923:ACR851925 SV851923:SV851925 IZ851923:IZ851925 WVL786387:WVL786389 WLP786387:WLP786389 WBT786387:WBT786389 VRX786387:VRX786389 VIB786387:VIB786389 UYF786387:UYF786389 UOJ786387:UOJ786389 UEN786387:UEN786389 TUR786387:TUR786389 TKV786387:TKV786389 TAZ786387:TAZ786389 SRD786387:SRD786389 SHH786387:SHH786389 RXL786387:RXL786389 RNP786387:RNP786389 RDT786387:RDT786389 QTX786387:QTX786389 QKB786387:QKB786389 QAF786387:QAF786389 PQJ786387:PQJ786389 PGN786387:PGN786389 OWR786387:OWR786389 OMV786387:OMV786389 OCZ786387:OCZ786389 NTD786387:NTD786389 NJH786387:NJH786389 MZL786387:MZL786389 MPP786387:MPP786389 MFT786387:MFT786389 LVX786387:LVX786389 LMB786387:LMB786389 LCF786387:LCF786389 KSJ786387:KSJ786389 KIN786387:KIN786389 JYR786387:JYR786389 JOV786387:JOV786389 JEZ786387:JEZ786389 IVD786387:IVD786389 ILH786387:ILH786389 IBL786387:IBL786389 HRP786387:HRP786389 HHT786387:HHT786389 GXX786387:GXX786389 GOB786387:GOB786389 GEF786387:GEF786389 FUJ786387:FUJ786389 FKN786387:FKN786389 FAR786387:FAR786389 EQV786387:EQV786389 EGZ786387:EGZ786389 DXD786387:DXD786389 DNH786387:DNH786389 DDL786387:DDL786389 CTP786387:CTP786389 CJT786387:CJT786389 BZX786387:BZX786389 BQB786387:BQB786389 BGF786387:BGF786389 AWJ786387:AWJ786389 AMN786387:AMN786389 ACR786387:ACR786389 SV786387:SV786389 IZ786387:IZ786389 WVL720851:WVL720853 WLP720851:WLP720853 WBT720851:WBT720853 VRX720851:VRX720853 VIB720851:VIB720853 UYF720851:UYF720853 UOJ720851:UOJ720853 UEN720851:UEN720853 TUR720851:TUR720853 TKV720851:TKV720853 TAZ720851:TAZ720853 SRD720851:SRD720853 SHH720851:SHH720853 RXL720851:RXL720853 RNP720851:RNP720853 RDT720851:RDT720853 QTX720851:QTX720853 QKB720851:QKB720853 QAF720851:QAF720853 PQJ720851:PQJ720853 PGN720851:PGN720853 OWR720851:OWR720853 OMV720851:OMV720853 OCZ720851:OCZ720853 NTD720851:NTD720853 NJH720851:NJH720853 MZL720851:MZL720853 MPP720851:MPP720853 MFT720851:MFT720853 LVX720851:LVX720853 LMB720851:LMB720853 LCF720851:LCF720853 KSJ720851:KSJ720853 KIN720851:KIN720853 JYR720851:JYR720853 JOV720851:JOV720853 JEZ720851:JEZ720853 IVD720851:IVD720853 ILH720851:ILH720853 IBL720851:IBL720853 HRP720851:HRP720853 HHT720851:HHT720853 GXX720851:GXX720853 GOB720851:GOB720853 GEF720851:GEF720853 FUJ720851:FUJ720853 FKN720851:FKN720853 FAR720851:FAR720853 EQV720851:EQV720853 EGZ720851:EGZ720853 DXD720851:DXD720853 DNH720851:DNH720853 DDL720851:DDL720853 CTP720851:CTP720853 CJT720851:CJT720853 BZX720851:BZX720853 BQB720851:BQB720853 BGF720851:BGF720853 AWJ720851:AWJ720853 AMN720851:AMN720853 ACR720851:ACR720853 SV720851:SV720853 IZ720851:IZ720853 WVL655315:WVL655317 WLP655315:WLP655317 WBT655315:WBT655317 VRX655315:VRX655317 VIB655315:VIB655317 UYF655315:UYF655317 UOJ655315:UOJ655317 UEN655315:UEN655317 TUR655315:TUR655317 TKV655315:TKV655317 TAZ655315:TAZ655317 SRD655315:SRD655317 SHH655315:SHH655317 RXL655315:RXL655317 RNP655315:RNP655317 RDT655315:RDT655317 QTX655315:QTX655317 QKB655315:QKB655317 QAF655315:QAF655317 PQJ655315:PQJ655317 PGN655315:PGN655317 OWR655315:OWR655317 OMV655315:OMV655317 OCZ655315:OCZ655317 NTD655315:NTD655317 NJH655315:NJH655317 MZL655315:MZL655317 MPP655315:MPP655317 MFT655315:MFT655317 LVX655315:LVX655317 LMB655315:LMB655317 LCF655315:LCF655317 KSJ655315:KSJ655317 KIN655315:KIN655317 JYR655315:JYR655317 JOV655315:JOV655317 JEZ655315:JEZ655317 IVD655315:IVD655317 ILH655315:ILH655317 IBL655315:IBL655317 HRP655315:HRP655317 HHT655315:HHT655317 GXX655315:GXX655317 GOB655315:GOB655317 GEF655315:GEF655317 FUJ655315:FUJ655317 FKN655315:FKN655317 FAR655315:FAR655317 EQV655315:EQV655317 EGZ655315:EGZ655317 DXD655315:DXD655317 DNH655315:DNH655317 DDL655315:DDL655317 CTP655315:CTP655317 CJT655315:CJT655317 BZX655315:BZX655317 BQB655315:BQB655317 BGF655315:BGF655317 AWJ655315:AWJ655317 AMN655315:AMN655317 ACR655315:ACR655317 SV655315:SV655317 IZ655315:IZ655317 WVL589779:WVL589781 WLP589779:WLP589781 WBT589779:WBT589781 VRX589779:VRX589781 VIB589779:VIB589781 UYF589779:UYF589781 UOJ589779:UOJ589781 UEN589779:UEN589781 TUR589779:TUR589781 TKV589779:TKV589781 TAZ589779:TAZ589781 SRD589779:SRD589781 SHH589779:SHH589781 RXL589779:RXL589781 RNP589779:RNP589781 RDT589779:RDT589781 QTX589779:QTX589781 QKB589779:QKB589781 QAF589779:QAF589781 PQJ589779:PQJ589781 PGN589779:PGN589781 OWR589779:OWR589781 OMV589779:OMV589781 OCZ589779:OCZ589781 NTD589779:NTD589781 NJH589779:NJH589781 MZL589779:MZL589781 MPP589779:MPP589781 MFT589779:MFT589781 LVX589779:LVX589781 LMB589779:LMB589781 LCF589779:LCF589781 KSJ589779:KSJ589781 KIN589779:KIN589781 JYR589779:JYR589781 JOV589779:JOV589781 JEZ589779:JEZ589781 IVD589779:IVD589781 ILH589779:ILH589781 IBL589779:IBL589781 HRP589779:HRP589781 HHT589779:HHT589781 GXX589779:GXX589781 GOB589779:GOB589781 GEF589779:GEF589781 FUJ589779:FUJ589781 FKN589779:FKN589781 FAR589779:FAR589781 EQV589779:EQV589781 EGZ589779:EGZ589781 DXD589779:DXD589781 DNH589779:DNH589781 DDL589779:DDL589781 CTP589779:CTP589781 CJT589779:CJT589781 BZX589779:BZX589781 BQB589779:BQB589781 BGF589779:BGF589781 AWJ589779:AWJ589781 AMN589779:AMN589781 ACR589779:ACR589781 SV589779:SV589781 IZ589779:IZ589781 WVL524243:WVL524245 WLP524243:WLP524245 WBT524243:WBT524245 VRX524243:VRX524245 VIB524243:VIB524245 UYF524243:UYF524245 UOJ524243:UOJ524245 UEN524243:UEN524245 TUR524243:TUR524245 TKV524243:TKV524245 TAZ524243:TAZ524245 SRD524243:SRD524245 SHH524243:SHH524245 RXL524243:RXL524245 RNP524243:RNP524245 RDT524243:RDT524245 QTX524243:QTX524245 QKB524243:QKB524245 QAF524243:QAF524245 PQJ524243:PQJ524245 PGN524243:PGN524245 OWR524243:OWR524245 OMV524243:OMV524245 OCZ524243:OCZ524245 NTD524243:NTD524245 NJH524243:NJH524245 MZL524243:MZL524245 MPP524243:MPP524245 MFT524243:MFT524245 LVX524243:LVX524245 LMB524243:LMB524245 LCF524243:LCF524245 KSJ524243:KSJ524245 KIN524243:KIN524245 JYR524243:JYR524245 JOV524243:JOV524245 JEZ524243:JEZ524245 IVD524243:IVD524245 ILH524243:ILH524245 IBL524243:IBL524245 HRP524243:HRP524245 HHT524243:HHT524245 GXX524243:GXX524245 GOB524243:GOB524245 GEF524243:GEF524245 FUJ524243:FUJ524245 FKN524243:FKN524245 FAR524243:FAR524245 EQV524243:EQV524245 EGZ524243:EGZ524245 DXD524243:DXD524245 DNH524243:DNH524245 DDL524243:DDL524245 CTP524243:CTP524245 CJT524243:CJT524245 BZX524243:BZX524245 BQB524243:BQB524245 BGF524243:BGF524245 AWJ524243:AWJ524245 AMN524243:AMN524245 ACR524243:ACR524245 SV524243:SV524245 IZ524243:IZ524245 WVL458707:WVL458709 WLP458707:WLP458709 WBT458707:WBT458709 VRX458707:VRX458709 VIB458707:VIB458709 UYF458707:UYF458709 UOJ458707:UOJ458709 UEN458707:UEN458709 TUR458707:TUR458709 TKV458707:TKV458709 TAZ458707:TAZ458709 SRD458707:SRD458709 SHH458707:SHH458709 RXL458707:RXL458709 RNP458707:RNP458709 RDT458707:RDT458709 QTX458707:QTX458709 QKB458707:QKB458709 QAF458707:QAF458709 PQJ458707:PQJ458709 PGN458707:PGN458709 OWR458707:OWR458709 OMV458707:OMV458709 OCZ458707:OCZ458709 NTD458707:NTD458709 NJH458707:NJH458709 MZL458707:MZL458709 MPP458707:MPP458709 MFT458707:MFT458709 LVX458707:LVX458709 LMB458707:LMB458709 LCF458707:LCF458709 KSJ458707:KSJ458709 KIN458707:KIN458709 JYR458707:JYR458709 JOV458707:JOV458709 JEZ458707:JEZ458709 IVD458707:IVD458709 ILH458707:ILH458709 IBL458707:IBL458709 HRP458707:HRP458709 HHT458707:HHT458709 GXX458707:GXX458709 GOB458707:GOB458709 GEF458707:GEF458709 FUJ458707:FUJ458709 FKN458707:FKN458709 FAR458707:FAR458709 EQV458707:EQV458709 EGZ458707:EGZ458709 DXD458707:DXD458709 DNH458707:DNH458709 DDL458707:DDL458709 CTP458707:CTP458709 CJT458707:CJT458709 BZX458707:BZX458709 BQB458707:BQB458709 BGF458707:BGF458709 AWJ458707:AWJ458709 AMN458707:AMN458709 ACR458707:ACR458709 SV458707:SV458709 IZ458707:IZ458709 WVL393171:WVL393173 WLP393171:WLP393173 WBT393171:WBT393173 VRX393171:VRX393173 VIB393171:VIB393173 UYF393171:UYF393173 UOJ393171:UOJ393173 UEN393171:UEN393173 TUR393171:TUR393173 TKV393171:TKV393173 TAZ393171:TAZ393173 SRD393171:SRD393173 SHH393171:SHH393173 RXL393171:RXL393173 RNP393171:RNP393173 RDT393171:RDT393173 QTX393171:QTX393173 QKB393171:QKB393173 QAF393171:QAF393173 PQJ393171:PQJ393173 PGN393171:PGN393173 OWR393171:OWR393173 OMV393171:OMV393173 OCZ393171:OCZ393173 NTD393171:NTD393173 NJH393171:NJH393173 MZL393171:MZL393173 MPP393171:MPP393173 MFT393171:MFT393173 LVX393171:LVX393173 LMB393171:LMB393173 LCF393171:LCF393173 KSJ393171:KSJ393173 KIN393171:KIN393173 JYR393171:JYR393173 JOV393171:JOV393173 JEZ393171:JEZ393173 IVD393171:IVD393173 ILH393171:ILH393173 IBL393171:IBL393173 HRP393171:HRP393173 HHT393171:HHT393173 GXX393171:GXX393173 GOB393171:GOB393173 GEF393171:GEF393173 FUJ393171:FUJ393173 FKN393171:FKN393173 FAR393171:FAR393173 EQV393171:EQV393173 EGZ393171:EGZ393173 DXD393171:DXD393173 DNH393171:DNH393173 DDL393171:DDL393173 CTP393171:CTP393173 CJT393171:CJT393173 BZX393171:BZX393173 BQB393171:BQB393173 BGF393171:BGF393173 AWJ393171:AWJ393173 AMN393171:AMN393173 ACR393171:ACR393173 SV393171:SV393173 IZ393171:IZ393173 WVL327635:WVL327637 WLP327635:WLP327637 WBT327635:WBT327637 VRX327635:VRX327637 VIB327635:VIB327637 UYF327635:UYF327637 UOJ327635:UOJ327637 UEN327635:UEN327637 TUR327635:TUR327637 TKV327635:TKV327637 TAZ327635:TAZ327637 SRD327635:SRD327637 SHH327635:SHH327637 RXL327635:RXL327637 RNP327635:RNP327637 RDT327635:RDT327637 QTX327635:QTX327637 QKB327635:QKB327637 QAF327635:QAF327637 PQJ327635:PQJ327637 PGN327635:PGN327637 OWR327635:OWR327637 OMV327635:OMV327637 OCZ327635:OCZ327637 NTD327635:NTD327637 NJH327635:NJH327637 MZL327635:MZL327637 MPP327635:MPP327637 MFT327635:MFT327637 LVX327635:LVX327637 LMB327635:LMB327637 LCF327635:LCF327637 KSJ327635:KSJ327637 KIN327635:KIN327637 JYR327635:JYR327637 JOV327635:JOV327637 JEZ327635:JEZ327637 IVD327635:IVD327637 ILH327635:ILH327637 IBL327635:IBL327637 HRP327635:HRP327637 HHT327635:HHT327637 GXX327635:GXX327637 GOB327635:GOB327637 GEF327635:GEF327637 FUJ327635:FUJ327637 FKN327635:FKN327637 FAR327635:FAR327637 EQV327635:EQV327637 EGZ327635:EGZ327637 DXD327635:DXD327637 DNH327635:DNH327637 DDL327635:DDL327637 CTP327635:CTP327637 CJT327635:CJT327637 BZX327635:BZX327637 BQB327635:BQB327637 BGF327635:BGF327637 AWJ327635:AWJ327637 AMN327635:AMN327637 ACR327635:ACR327637 SV327635:SV327637 IZ327635:IZ327637 WVL262099:WVL262101 WLP262099:WLP262101 WBT262099:WBT262101 VRX262099:VRX262101 VIB262099:VIB262101 UYF262099:UYF262101 UOJ262099:UOJ262101 UEN262099:UEN262101 TUR262099:TUR262101 TKV262099:TKV262101 TAZ262099:TAZ262101 SRD262099:SRD262101 SHH262099:SHH262101 RXL262099:RXL262101 RNP262099:RNP262101 RDT262099:RDT262101 QTX262099:QTX262101 QKB262099:QKB262101 QAF262099:QAF262101 PQJ262099:PQJ262101 PGN262099:PGN262101 OWR262099:OWR262101 OMV262099:OMV262101 OCZ262099:OCZ262101 NTD262099:NTD262101 NJH262099:NJH262101 MZL262099:MZL262101 MPP262099:MPP262101 MFT262099:MFT262101 LVX262099:LVX262101 LMB262099:LMB262101 LCF262099:LCF262101 KSJ262099:KSJ262101 KIN262099:KIN262101 JYR262099:JYR262101 JOV262099:JOV262101 JEZ262099:JEZ262101 IVD262099:IVD262101 ILH262099:ILH262101 IBL262099:IBL262101 HRP262099:HRP262101 HHT262099:HHT262101 GXX262099:GXX262101 GOB262099:GOB262101 GEF262099:GEF262101 FUJ262099:FUJ262101 FKN262099:FKN262101 FAR262099:FAR262101 EQV262099:EQV262101 EGZ262099:EGZ262101 DXD262099:DXD262101 DNH262099:DNH262101 DDL262099:DDL262101 CTP262099:CTP262101 CJT262099:CJT262101 BZX262099:BZX262101 BQB262099:BQB262101 BGF262099:BGF262101 AWJ262099:AWJ262101 AMN262099:AMN262101 ACR262099:ACR262101 SV262099:SV262101 IZ262099:IZ262101 WVL196563:WVL196565 WLP196563:WLP196565 WBT196563:WBT196565 VRX196563:VRX196565 VIB196563:VIB196565 UYF196563:UYF196565 UOJ196563:UOJ196565 UEN196563:UEN196565 TUR196563:TUR196565 TKV196563:TKV196565 TAZ196563:TAZ196565 SRD196563:SRD196565 SHH196563:SHH196565 RXL196563:RXL196565 RNP196563:RNP196565 RDT196563:RDT196565 QTX196563:QTX196565 QKB196563:QKB196565 QAF196563:QAF196565 PQJ196563:PQJ196565 PGN196563:PGN196565 OWR196563:OWR196565 OMV196563:OMV196565 OCZ196563:OCZ196565 NTD196563:NTD196565 NJH196563:NJH196565 MZL196563:MZL196565 MPP196563:MPP196565 MFT196563:MFT196565 LVX196563:LVX196565 LMB196563:LMB196565 LCF196563:LCF196565 KSJ196563:KSJ196565 KIN196563:KIN196565 JYR196563:JYR196565 JOV196563:JOV196565 JEZ196563:JEZ196565 IVD196563:IVD196565 ILH196563:ILH196565 IBL196563:IBL196565 HRP196563:HRP196565 HHT196563:HHT196565 GXX196563:GXX196565 GOB196563:GOB196565 GEF196563:GEF196565 FUJ196563:FUJ196565 FKN196563:FKN196565 FAR196563:FAR196565 EQV196563:EQV196565 EGZ196563:EGZ196565 DXD196563:DXD196565 DNH196563:DNH196565 DDL196563:DDL196565 CTP196563:CTP196565 CJT196563:CJT196565 BZX196563:BZX196565 BQB196563:BQB196565 BGF196563:BGF196565 AWJ196563:AWJ196565 AMN196563:AMN196565 ACR196563:ACR196565 SV196563:SV196565 IZ196563:IZ196565 WVL131027:WVL131029 WLP131027:WLP131029 WBT131027:WBT131029 VRX131027:VRX131029 VIB131027:VIB131029 UYF131027:UYF131029 UOJ131027:UOJ131029 UEN131027:UEN131029 TUR131027:TUR131029 TKV131027:TKV131029 TAZ131027:TAZ131029 SRD131027:SRD131029 SHH131027:SHH131029 RXL131027:RXL131029 RNP131027:RNP131029 RDT131027:RDT131029 QTX131027:QTX131029 QKB131027:QKB131029 QAF131027:QAF131029 PQJ131027:PQJ131029 PGN131027:PGN131029 OWR131027:OWR131029 OMV131027:OMV131029 OCZ131027:OCZ131029 NTD131027:NTD131029 NJH131027:NJH131029 MZL131027:MZL131029 MPP131027:MPP131029 MFT131027:MFT131029 LVX131027:LVX131029 LMB131027:LMB131029 LCF131027:LCF131029 KSJ131027:KSJ131029 KIN131027:KIN131029 JYR131027:JYR131029 JOV131027:JOV131029 JEZ131027:JEZ131029 IVD131027:IVD131029 ILH131027:ILH131029 IBL131027:IBL131029 HRP131027:HRP131029 HHT131027:HHT131029 GXX131027:GXX131029 GOB131027:GOB131029 GEF131027:GEF131029 FUJ131027:FUJ131029 FKN131027:FKN131029 FAR131027:FAR131029 EQV131027:EQV131029 EGZ131027:EGZ131029 DXD131027:DXD131029 DNH131027:DNH131029 DDL131027:DDL131029 CTP131027:CTP131029 CJT131027:CJT131029 BZX131027:BZX131029 BQB131027:BQB131029 BGF131027:BGF131029 AWJ131027:AWJ131029 AMN131027:AMN131029 ACR131027:ACR131029 SV131027:SV131029 IZ131027:IZ131029 WVL65491:WVL65493 WLP65491:WLP65493 WBT65491:WBT65493 VRX65491:VRX65493 VIB65491:VIB65493 UYF65491:UYF65493 UOJ65491:UOJ65493 UEN65491:UEN65493 TUR65491:TUR65493 TKV65491:TKV65493 TAZ65491:TAZ65493 SRD65491:SRD65493 SHH65491:SHH65493 RXL65491:RXL65493 RNP65491:RNP65493 RDT65491:RDT65493 QTX65491:QTX65493 QKB65491:QKB65493 QAF65491:QAF65493 PQJ65491:PQJ65493 PGN65491:PGN65493 OWR65491:OWR65493 OMV65491:OMV65493 OCZ65491:OCZ65493 NTD65491:NTD65493 NJH65491:NJH65493 MZL65491:MZL65493 MPP65491:MPP65493 MFT65491:MFT65493 LVX65491:LVX65493 LMB65491:LMB65493 LCF65491:LCF65493 KSJ65491:KSJ65493 KIN65491:KIN65493 JYR65491:JYR65493 JOV65491:JOV65493 JEZ65491:JEZ65493 IVD65491:IVD65493 ILH65491:ILH65493 IBL65491:IBL65493 HRP65491:HRP65493 HHT65491:HHT65493 GXX65491:GXX65493 GOB65491:GOB65493 GEF65491:GEF65493 FUJ65491:FUJ65493 FKN65491:FKN65493 FAR65491:FAR65493 EQV65491:EQV65493 EGZ65491:EGZ65493 DXD65491:DXD65493 DNH65491:DNH65493 DDL65491:DDL65493 CTP65491:CTP65493 CJT65491:CJT65493 BZX65491:BZX65493 BQB65491:BQB65493 BGF65491:BGF65493 AWJ65491:AWJ65493 AMN65491:AMN65493 ACR65491:ACR65493 SV65491:SV65493 IZ65491:IZ65493 F983465:F983484 F917929:F917948 F852393:F852412 F786857:F786876 F721321:F721340 F655785:F655804 F590249:F590268 F524713:F524732 F459177:F459196 F393641:F393660 F328105:F328124 F262569:F262588 F197033:F197052 F131497:F131516 F65961:F65980 F983446 F917910 F852374 F786838 F721302 F655766 F590230 F524694 F459158 F393622 F328086 F262550 F197014 F131478 F65942 F983443:F983444 F917907:F917908 F852371:F852372 F786835:F786836 F721299:F721300 F655763:F655764 F590227:F590228 F524691:F524692 F459155:F459156 F393619:F393620 F328083:F328084 F262547:F262548 F197011:F197012 F131475:F131476 F65939:F65940 F983436:F983441 F917900:F917905 F852364:F852369 F786828:F786833 F721292:F721297 F655756:F655761 F590220:F590225 F524684:F524689 F459148:F459153 F393612:F393617 F328076:F328081 F262540:F262545 F197004:F197009 F131468:F131473 F65932:F65937 F65984:F65986 F983433 F917897 F852361 F786825 F721289 F655753 F590217 F524681 F459145 F393609 F328073 F262537 F197001 F131465 F65929 F983424:F983428 F917888:F917892 F852352:F852356 F786816:F786820 F721280:F721284 F655744:F655748 F590208:F590212 F524672:F524676 F459136:F459140 F393600:F393604 F328064:F328068 F262528:F262532 F196992:F196996 F131456:F131460 F65920:F65924 F983374 F917838 F852302 F786766 F721230 F655694 F590158 F524622 F459086 F393550 F328014 F262478 F196942 F131406 F65870 F983419:F983421 F917883:F917885 F852347:F852349 F786811:F786813 F721275:F721277 F655739:F655741 F590203:F590205 F524667:F524669 F459131:F459133 F393595:F393597 F328059:F328061 F262523:F262525 F196987:F196989 F131451:F131453 F65915:F65917 F983488:F983490 F917952:F917954 F852416:F852418 F786880:F786882 F721344:F721346 F655808:F655810 F590272:F590274 F524736:F524738 F459200:F459202 F393664:F393666 F328128:F328130 F262592:F262594 F197056:F197058 IZ181:IZ183 SV181:SV183 ACR181:ACR183 AMN181:AMN183 AWJ181:AWJ183 BGF181:BGF183 BQB181:BQB183 BZX181:BZX183 CJT181:CJT183 CTP181:CTP183 DDL181:DDL183 DNH181:DNH183 DXD181:DXD183 EGZ181:EGZ183 EQV181:EQV183 FAR181:FAR183 FKN181:FKN183 FUJ181:FUJ183 GEF181:GEF183 GOB181:GOB183 GXX181:GXX183 HHT181:HHT183 HRP181:HRP183 IBL181:IBL183 ILH181:ILH183 IVD181:IVD183 JEZ181:JEZ183 JOV181:JOV183 JYR181:JYR183 KIN181:KIN183 KSJ181:KSJ183 LCF181:LCF183 LMB181:LMB183 LVX181:LVX183 MFT181:MFT183 MPP181:MPP183 MZL181:MZL183 NJH181:NJH183 NTD181:NTD183 OCZ181:OCZ183 OMV181:OMV183 OWR181:OWR183 PGN181:PGN183 PQJ181:PQJ183 QAF181:QAF183 QKB181:QKB183 QTX181:QTX183 RDT181:RDT183 RNP181:RNP183 RXL181:RXL183 SHH181:SHH183 SRD181:SRD183 TAZ181:TAZ183 TKV181:TKV183 TUR181:TUR183 UEN181:UEN183 UOJ181:UOJ183 UYF181:UYF183 VIB181:VIB183 VRX181:VRX183 WBT181:WBT183 WLP181:WLP183 WVL181:WVL183 IZ112:IZ114 SV112:SV114 ACR112:ACR114 AMN112:AMN114 AWJ112:AWJ114 BGF112:BGF114 BQB112:BQB114 BZX112:BZX114 CJT112:CJT114 CTP112:CTP114 DDL112:DDL114 DNH112:DNH114 DXD112:DXD114 EGZ112:EGZ114 EQV112:EQV114 FAR112:FAR114 FKN112:FKN114 FUJ112:FUJ114 GEF112:GEF114 GOB112:GOB114 GXX112:GXX114 HHT112:HHT114 HRP112:HRP114 IBL112:IBL114 ILH112:ILH114 IVD112:IVD114 JEZ112:JEZ114 JOV112:JOV114 JYR112:JYR114 KIN112:KIN114 KSJ112:KSJ114 LCF112:LCF114 LMB112:LMB114 LVX112:LVX114 MFT112:MFT114 MPP112:MPP114 MZL112:MZL114 NJH112:NJH114 NTD112:NTD114 OCZ112:OCZ114 OMV112:OMV114 OWR112:OWR114 PGN112:PGN114 PQJ112:PQJ114 QAF112:QAF114 QKB112:QKB114 QTX112:QTX114 RDT112:RDT114 RNP112:RNP114 RXL112:RXL114 SHH112:SHH114 SRD112:SRD114 TAZ112:TAZ114 TKV112:TKV114 TUR112:TUR114 UEN112:UEN114 UOJ112:UOJ114 UYF112:UYF114 VIB112:VIB114 VRX112:VRX114 WBT112:WBT114 WLP112:WLP114 WVL112:WVL114 IZ67 SV67 ACR67 AMN67 AWJ67 BGF67 BQB67 BZX67 CJT67 CTP67 DDL67 DNH67 DXD67 EGZ67 EQV67 FAR67 FKN67 FUJ67 GEF67 GOB67 GXX67 HHT67 HRP67 IBL67 ILH67 IVD67 JEZ67 JOV67 JYR67 KIN67 KSJ67 LCF67 LMB67 LVX67 MFT67 MPP67 MZL67 NJH67 NTD67 OCZ67 OMV67 OWR67 PGN67 PQJ67 QAF67 QKB67 QTX67 RDT67 RNP67 RXL67 SHH67 SRD67 TAZ67 TKV67 TUR67 UEN67 UOJ67 UYF67 VIB67 VRX67 WBT67 WLP67 WVL67 IZ117:IZ121 SV117:SV121 ACR117:ACR121 AMN117:AMN121 AWJ117:AWJ121 BGF117:BGF121 BQB117:BQB121 BZX117:BZX121 CJT117:CJT121 CTP117:CTP121 DDL117:DDL121 DNH117:DNH121 DXD117:DXD121 EGZ117:EGZ121 EQV117:EQV121 FAR117:FAR121 FKN117:FKN121 FUJ117:FUJ121 GEF117:GEF121 GOB117:GOB121 GXX117:GXX121 HHT117:HHT121 HRP117:HRP121 IBL117:IBL121 ILH117:ILH121 IVD117:IVD121 JEZ117:JEZ121 JOV117:JOV121 JYR117:JYR121 KIN117:KIN121 KSJ117:KSJ121 LCF117:LCF121 LMB117:LMB121 LVX117:LVX121 MFT117:MFT121 MPP117:MPP121 MZL117:MZL121 NJH117:NJH121 NTD117:NTD121 OCZ117:OCZ121 OMV117:OMV121 OWR117:OWR121 PGN117:PGN121 PQJ117:PQJ121 QAF117:QAF121 QKB117:QKB121 QTX117:QTX121 RDT117:RDT121 RNP117:RNP121 RXL117:RXL121 SHH117:SHH121 SRD117:SRD121 TAZ117:TAZ121 TKV117:TKV121 TUR117:TUR121 UEN117:UEN121 UOJ117:UOJ121 UYF117:UYF121 VIB117:VIB121 VRX117:VRX121 WBT117:WBT121 WLP117:WLP121 WVL117:WVL121 IZ126 SV126 ACR126 AMN126 AWJ126 BGF126 BQB126 BZX126 CJT126 CTP126 DDL126 DNH126 DXD126 EGZ126 EQV126 FAR126 FKN126 FUJ126 GEF126 GOB126 GXX126 HHT126 HRP126 IBL126 ILH126 IVD126 JEZ126 JOV126 JYR126 KIN126 KSJ126 LCF126 LMB126 LVX126 MFT126 MPP126 MZL126 NJH126 NTD126 OCZ126 OMV126 OWR126 PGN126 PQJ126 QAF126 QKB126 QTX126 RDT126 RNP126 RXL126 SHH126 SRD126 TAZ126 TKV126 TUR126 UEN126 UOJ126 UYF126 VIB126 VRX126 WBT126 WLP126 WVL126 IZ129:IZ134 SV129:SV134 ACR129:ACR134 AMN129:AMN134 AWJ129:AWJ134 BGF129:BGF134 BQB129:BQB134 BZX129:BZX134 CJT129:CJT134 CTP129:CTP134 DDL129:DDL134 DNH129:DNH134 DXD129:DXD134 EGZ129:EGZ134 EQV129:EQV134 FAR129:FAR134 FKN129:FKN134 FUJ129:FUJ134 GEF129:GEF134 GOB129:GOB134 GXX129:GXX134 HHT129:HHT134 HRP129:HRP134 IBL129:IBL134 ILH129:ILH134 IVD129:IVD134 JEZ129:JEZ134 JOV129:JOV134 JYR129:JYR134 KIN129:KIN134 KSJ129:KSJ134 LCF129:LCF134 LMB129:LMB134 LVX129:LVX134 MFT129:MFT134 MPP129:MPP134 MZL129:MZL134 NJH129:NJH134 NTD129:NTD134 OCZ129:OCZ134 OMV129:OMV134 OWR129:OWR134 PGN129:PGN134 PQJ129:PQJ134 QAF129:QAF134 QKB129:QKB134 QTX129:QTX134 RDT129:RDT134 RNP129:RNP134 RXL129:RXL134 SHH129:SHH134 SRD129:SRD134 TAZ129:TAZ134 TKV129:TKV134 TUR129:TUR134 UEN129:UEN134 UOJ129:UOJ134 UYF129:UYF134 VIB129:VIB134 VRX129:VRX134 WBT129:WBT134 WLP129:WLP134 WVL129:WVL134 IZ136:IZ137 SV136:SV137 ACR136:ACR137 AMN136:AMN137 AWJ136:AWJ137 BGF136:BGF137 BQB136:BQB137 BZX136:BZX137 CJT136:CJT137 CTP136:CTP137 DDL136:DDL137 DNH136:DNH137 DXD136:DXD137 EGZ136:EGZ137 EQV136:EQV137 FAR136:FAR137 FKN136:FKN137 FUJ136:FUJ137 GEF136:GEF137 GOB136:GOB137 GXX136:GXX137 HHT136:HHT137 HRP136:HRP137 IBL136:IBL137 ILH136:ILH137 IVD136:IVD137 JEZ136:JEZ137 JOV136:JOV137 JYR136:JYR137 KIN136:KIN137 KSJ136:KSJ137 LCF136:LCF137 LMB136:LMB137 LVX136:LVX137 MFT136:MFT137 MPP136:MPP137 MZL136:MZL137 NJH136:NJH137 NTD136:NTD137 OCZ136:OCZ137 OMV136:OMV137 OWR136:OWR137 PGN136:PGN137 PQJ136:PQJ137 QAF136:QAF137 QKB136:QKB137 QTX136:QTX137 RDT136:RDT137 RNP136:RNP137 RXL136:RXL137 SHH136:SHH137 SRD136:SRD137 TAZ136:TAZ137 TKV136:TKV137 TUR136:TUR137 UEN136:UEN137 UOJ136:UOJ137 UYF136:UYF137 VIB136:VIB137 VRX136:VRX137 WBT136:WBT137 WLP136:WLP137 WVL136:WVL137 IZ139 SV139 ACR139 AMN139 AWJ139 BGF139 BQB139 BZX139 CJT139 CTP139 DDL139 DNH139 DXD139 EGZ139 EQV139 FAR139 FKN139 FUJ139 GEF139 GOB139 GXX139 HHT139 HRP139 IBL139 ILH139 IVD139 JEZ139 JOV139 JYR139 KIN139 KSJ139 LCF139 LMB139 LVX139 MFT139 MPP139 MZL139 NJH139 NTD139 OCZ139 OMV139 OWR139 PGN139 PQJ139 QAF139 QKB139 QTX139 RDT139 RNP139 RXL139 SHH139 SRD139 TAZ139 TKV139 TUR139 UEN139 UOJ139 UYF139 VIB139 VRX139 WBT139 WLP139 WVL139 IZ158:IZ177 SV158:SV177 ACR158:ACR177 AMN158:AMN177 AWJ158:AWJ177 BGF158:BGF177 BQB158:BQB177 BZX158:BZX177 CJT158:CJT177 CTP158:CTP177 DDL158:DDL177 DNH158:DNH177 DXD158:DXD177 EGZ158:EGZ177 EQV158:EQV177 FAR158:FAR177 FKN158:FKN177 FUJ158:FUJ177 GEF158:GEF177 GOB158:GOB177 GXX158:GXX177 HHT158:HHT177 HRP158:HRP177 IBL158:IBL177 ILH158:ILH177 IVD158:IVD177 JEZ158:JEZ177 JOV158:JOV177 JYR158:JYR177 KIN158:KIN177 KSJ158:KSJ177 LCF158:LCF177 LMB158:LMB177 LVX158:LVX177 MFT158:MFT177 MPP158:MPP177 MZL158:MZL177 NJH158:NJH177 NTD158:NTD177 OCZ158:OCZ177 OMV158:OMV177 OWR158:OWR177 PGN158:PGN177 PQJ158:PQJ177 QAF158:QAF177 QKB158:QKB177 QTX158:QTX177 RDT158:RDT177 RNP158:RNP177 RXL158:RXL177 SHH158:SHH177 SRD158:SRD177 TAZ158:TAZ177 TKV158:TKV177 TUR158:TUR177 UEN158:UEN177 UOJ158:UOJ177 UYF158:UYF177 VIB158:VIB177 VRX158:VRX177 WBT158:WBT177 WLP158:WLP177 WVL158:WVL177">
      <formula1>201</formula1>
      <formula2>0</formula2>
    </dataValidation>
    <dataValidation type="textLength" operator="lessThan" allowBlank="1" showInputMessage="1" showErrorMessage="1" error="Text Length Exceed the Required Value of 200 Characters" promptTitle="WORK TYPE" prompt="Ex. Earth Work, Electrical Work" sqref="G65928:G65929 G131464:G131465 G197000:G197001 G262536:G262537 G328072:G328073 G393608:G393609 G459144:G459145 G524680:G524681 G590216:G590217 G655752:G655753 G721288:G721289 G786824:G786825 G852360:G852361 G917896:G917897 G983432:G983433 WVM982936:WVM982937 WLQ982936:WLQ982937 WBU982936:WBU982937 VRY982936:VRY982937 VIC982936:VIC982937 UYG982936:UYG982937 UOK982936:UOK982937 UEO982936:UEO982937 TUS982936:TUS982937 TKW982936:TKW982937 TBA982936:TBA982937 SRE982936:SRE982937 SHI982936:SHI982937 RXM982936:RXM982937 RNQ982936:RNQ982937 RDU982936:RDU982937 QTY982936:QTY982937 QKC982936:QKC982937 QAG982936:QAG982937 PQK982936:PQK982937 PGO982936:PGO982937 OWS982936:OWS982937 OMW982936:OMW982937 ODA982936:ODA982937 NTE982936:NTE982937 NJI982936:NJI982937 MZM982936:MZM982937 MPQ982936:MPQ982937 MFU982936:MFU982937 LVY982936:LVY982937 LMC982936:LMC982937 LCG982936:LCG982937 KSK982936:KSK982937 KIO982936:KIO982937 JYS982936:JYS982937 JOW982936:JOW982937 JFA982936:JFA982937 IVE982936:IVE982937 ILI982936:ILI982937 IBM982936:IBM982937 HRQ982936:HRQ982937 HHU982936:HHU982937 GXY982936:GXY982937 GOC982936:GOC982937 GEG982936:GEG982937 FUK982936:FUK982937 FKO982936:FKO982937 FAS982936:FAS982937 EQW982936:EQW982937 EHA982936:EHA982937 DXE982936:DXE982937 DNI982936:DNI982937 DDM982936:DDM982937 CTQ982936:CTQ982937 CJU982936:CJU982937 BZY982936:BZY982937 BQC982936:BQC982937 BGG982936:BGG982937 AWK982936:AWK982937 AMO982936:AMO982937 ACS982936:ACS982937 SW982936:SW982937 JA982936:JA982937 WVM917400:WVM917401 WLQ917400:WLQ917401 WBU917400:WBU917401 VRY917400:VRY917401 VIC917400:VIC917401 UYG917400:UYG917401 UOK917400:UOK917401 UEO917400:UEO917401 TUS917400:TUS917401 TKW917400:TKW917401 TBA917400:TBA917401 SRE917400:SRE917401 SHI917400:SHI917401 RXM917400:RXM917401 RNQ917400:RNQ917401 RDU917400:RDU917401 QTY917400:QTY917401 QKC917400:QKC917401 QAG917400:QAG917401 PQK917400:PQK917401 PGO917400:PGO917401 OWS917400:OWS917401 OMW917400:OMW917401 ODA917400:ODA917401 NTE917400:NTE917401 NJI917400:NJI917401 MZM917400:MZM917401 MPQ917400:MPQ917401 MFU917400:MFU917401 LVY917400:LVY917401 LMC917400:LMC917401 LCG917400:LCG917401 KSK917400:KSK917401 KIO917400:KIO917401 JYS917400:JYS917401 JOW917400:JOW917401 JFA917400:JFA917401 IVE917400:IVE917401 ILI917400:ILI917401 IBM917400:IBM917401 HRQ917400:HRQ917401 HHU917400:HHU917401 GXY917400:GXY917401 GOC917400:GOC917401 GEG917400:GEG917401 FUK917400:FUK917401 FKO917400:FKO917401 FAS917400:FAS917401 EQW917400:EQW917401 EHA917400:EHA917401 DXE917400:DXE917401 DNI917400:DNI917401 DDM917400:DDM917401 CTQ917400:CTQ917401 CJU917400:CJU917401 BZY917400:BZY917401 BQC917400:BQC917401 BGG917400:BGG917401 AWK917400:AWK917401 AMO917400:AMO917401 ACS917400:ACS917401 SW917400:SW917401 JA917400:JA917401 WVM851864:WVM851865 WLQ851864:WLQ851865 WBU851864:WBU851865 VRY851864:VRY851865 VIC851864:VIC851865 UYG851864:UYG851865 UOK851864:UOK851865 UEO851864:UEO851865 TUS851864:TUS851865 TKW851864:TKW851865 TBA851864:TBA851865 SRE851864:SRE851865 SHI851864:SHI851865 RXM851864:RXM851865 RNQ851864:RNQ851865 RDU851864:RDU851865 QTY851864:QTY851865 QKC851864:QKC851865 QAG851864:QAG851865 PQK851864:PQK851865 PGO851864:PGO851865 OWS851864:OWS851865 OMW851864:OMW851865 ODA851864:ODA851865 NTE851864:NTE851865 NJI851864:NJI851865 MZM851864:MZM851865 MPQ851864:MPQ851865 MFU851864:MFU851865 LVY851864:LVY851865 LMC851864:LMC851865 LCG851864:LCG851865 KSK851864:KSK851865 KIO851864:KIO851865 JYS851864:JYS851865 JOW851864:JOW851865 JFA851864:JFA851865 IVE851864:IVE851865 ILI851864:ILI851865 IBM851864:IBM851865 HRQ851864:HRQ851865 HHU851864:HHU851865 GXY851864:GXY851865 GOC851864:GOC851865 GEG851864:GEG851865 FUK851864:FUK851865 FKO851864:FKO851865 FAS851864:FAS851865 EQW851864:EQW851865 EHA851864:EHA851865 DXE851864:DXE851865 DNI851864:DNI851865 DDM851864:DDM851865 CTQ851864:CTQ851865 CJU851864:CJU851865 BZY851864:BZY851865 BQC851864:BQC851865 BGG851864:BGG851865 AWK851864:AWK851865 AMO851864:AMO851865 ACS851864:ACS851865 SW851864:SW851865 JA851864:JA851865 WVM786328:WVM786329 WLQ786328:WLQ786329 WBU786328:WBU786329 VRY786328:VRY786329 VIC786328:VIC786329 UYG786328:UYG786329 UOK786328:UOK786329 UEO786328:UEO786329 TUS786328:TUS786329 TKW786328:TKW786329 TBA786328:TBA786329 SRE786328:SRE786329 SHI786328:SHI786329 RXM786328:RXM786329 RNQ786328:RNQ786329 RDU786328:RDU786329 QTY786328:QTY786329 QKC786328:QKC786329 QAG786328:QAG786329 PQK786328:PQK786329 PGO786328:PGO786329 OWS786328:OWS786329 OMW786328:OMW786329 ODA786328:ODA786329 NTE786328:NTE786329 NJI786328:NJI786329 MZM786328:MZM786329 MPQ786328:MPQ786329 MFU786328:MFU786329 LVY786328:LVY786329 LMC786328:LMC786329 LCG786328:LCG786329 KSK786328:KSK786329 KIO786328:KIO786329 JYS786328:JYS786329 JOW786328:JOW786329 JFA786328:JFA786329 IVE786328:IVE786329 ILI786328:ILI786329 IBM786328:IBM786329 HRQ786328:HRQ786329 HHU786328:HHU786329 GXY786328:GXY786329 GOC786328:GOC786329 GEG786328:GEG786329 FUK786328:FUK786329 FKO786328:FKO786329 FAS786328:FAS786329 EQW786328:EQW786329 EHA786328:EHA786329 DXE786328:DXE786329 DNI786328:DNI786329 DDM786328:DDM786329 CTQ786328:CTQ786329 CJU786328:CJU786329 BZY786328:BZY786329 BQC786328:BQC786329 BGG786328:BGG786329 AWK786328:AWK786329 AMO786328:AMO786329 ACS786328:ACS786329 SW786328:SW786329 JA786328:JA786329 WVM720792:WVM720793 WLQ720792:WLQ720793 WBU720792:WBU720793 VRY720792:VRY720793 VIC720792:VIC720793 UYG720792:UYG720793 UOK720792:UOK720793 UEO720792:UEO720793 TUS720792:TUS720793 TKW720792:TKW720793 TBA720792:TBA720793 SRE720792:SRE720793 SHI720792:SHI720793 RXM720792:RXM720793 RNQ720792:RNQ720793 RDU720792:RDU720793 QTY720792:QTY720793 QKC720792:QKC720793 QAG720792:QAG720793 PQK720792:PQK720793 PGO720792:PGO720793 OWS720792:OWS720793 OMW720792:OMW720793 ODA720792:ODA720793 NTE720792:NTE720793 NJI720792:NJI720793 MZM720792:MZM720793 MPQ720792:MPQ720793 MFU720792:MFU720793 LVY720792:LVY720793 LMC720792:LMC720793 LCG720792:LCG720793 KSK720792:KSK720793 KIO720792:KIO720793 JYS720792:JYS720793 JOW720792:JOW720793 JFA720792:JFA720793 IVE720792:IVE720793 ILI720792:ILI720793 IBM720792:IBM720793 HRQ720792:HRQ720793 HHU720792:HHU720793 GXY720792:GXY720793 GOC720792:GOC720793 GEG720792:GEG720793 FUK720792:FUK720793 FKO720792:FKO720793 FAS720792:FAS720793 EQW720792:EQW720793 EHA720792:EHA720793 DXE720792:DXE720793 DNI720792:DNI720793 DDM720792:DDM720793 CTQ720792:CTQ720793 CJU720792:CJU720793 BZY720792:BZY720793 BQC720792:BQC720793 BGG720792:BGG720793 AWK720792:AWK720793 AMO720792:AMO720793 ACS720792:ACS720793 SW720792:SW720793 JA720792:JA720793 WVM655256:WVM655257 WLQ655256:WLQ655257 WBU655256:WBU655257 VRY655256:VRY655257 VIC655256:VIC655257 UYG655256:UYG655257 UOK655256:UOK655257 UEO655256:UEO655257 TUS655256:TUS655257 TKW655256:TKW655257 TBA655256:TBA655257 SRE655256:SRE655257 SHI655256:SHI655257 RXM655256:RXM655257 RNQ655256:RNQ655257 RDU655256:RDU655257 QTY655256:QTY655257 QKC655256:QKC655257 QAG655256:QAG655257 PQK655256:PQK655257 PGO655256:PGO655257 OWS655256:OWS655257 OMW655256:OMW655257 ODA655256:ODA655257 NTE655256:NTE655257 NJI655256:NJI655257 MZM655256:MZM655257 MPQ655256:MPQ655257 MFU655256:MFU655257 LVY655256:LVY655257 LMC655256:LMC655257 LCG655256:LCG655257 KSK655256:KSK655257 KIO655256:KIO655257 JYS655256:JYS655257 JOW655256:JOW655257 JFA655256:JFA655257 IVE655256:IVE655257 ILI655256:ILI655257 IBM655256:IBM655257 HRQ655256:HRQ655257 HHU655256:HHU655257 GXY655256:GXY655257 GOC655256:GOC655257 GEG655256:GEG655257 FUK655256:FUK655257 FKO655256:FKO655257 FAS655256:FAS655257 EQW655256:EQW655257 EHA655256:EHA655257 DXE655256:DXE655257 DNI655256:DNI655257 DDM655256:DDM655257 CTQ655256:CTQ655257 CJU655256:CJU655257 BZY655256:BZY655257 BQC655256:BQC655257 BGG655256:BGG655257 AWK655256:AWK655257 AMO655256:AMO655257 ACS655256:ACS655257 SW655256:SW655257 JA655256:JA655257 WVM589720:WVM589721 WLQ589720:WLQ589721 WBU589720:WBU589721 VRY589720:VRY589721 VIC589720:VIC589721 UYG589720:UYG589721 UOK589720:UOK589721 UEO589720:UEO589721 TUS589720:TUS589721 TKW589720:TKW589721 TBA589720:TBA589721 SRE589720:SRE589721 SHI589720:SHI589721 RXM589720:RXM589721 RNQ589720:RNQ589721 RDU589720:RDU589721 QTY589720:QTY589721 QKC589720:QKC589721 QAG589720:QAG589721 PQK589720:PQK589721 PGO589720:PGO589721 OWS589720:OWS589721 OMW589720:OMW589721 ODA589720:ODA589721 NTE589720:NTE589721 NJI589720:NJI589721 MZM589720:MZM589721 MPQ589720:MPQ589721 MFU589720:MFU589721 LVY589720:LVY589721 LMC589720:LMC589721 LCG589720:LCG589721 KSK589720:KSK589721 KIO589720:KIO589721 JYS589720:JYS589721 JOW589720:JOW589721 JFA589720:JFA589721 IVE589720:IVE589721 ILI589720:ILI589721 IBM589720:IBM589721 HRQ589720:HRQ589721 HHU589720:HHU589721 GXY589720:GXY589721 GOC589720:GOC589721 GEG589720:GEG589721 FUK589720:FUK589721 FKO589720:FKO589721 FAS589720:FAS589721 EQW589720:EQW589721 EHA589720:EHA589721 DXE589720:DXE589721 DNI589720:DNI589721 DDM589720:DDM589721 CTQ589720:CTQ589721 CJU589720:CJU589721 BZY589720:BZY589721 BQC589720:BQC589721 BGG589720:BGG589721 AWK589720:AWK589721 AMO589720:AMO589721 ACS589720:ACS589721 SW589720:SW589721 JA589720:JA589721 WVM524184:WVM524185 WLQ524184:WLQ524185 WBU524184:WBU524185 VRY524184:VRY524185 VIC524184:VIC524185 UYG524184:UYG524185 UOK524184:UOK524185 UEO524184:UEO524185 TUS524184:TUS524185 TKW524184:TKW524185 TBA524184:TBA524185 SRE524184:SRE524185 SHI524184:SHI524185 RXM524184:RXM524185 RNQ524184:RNQ524185 RDU524184:RDU524185 QTY524184:QTY524185 QKC524184:QKC524185 QAG524184:QAG524185 PQK524184:PQK524185 PGO524184:PGO524185 OWS524184:OWS524185 OMW524184:OMW524185 ODA524184:ODA524185 NTE524184:NTE524185 NJI524184:NJI524185 MZM524184:MZM524185 MPQ524184:MPQ524185 MFU524184:MFU524185 LVY524184:LVY524185 LMC524184:LMC524185 LCG524184:LCG524185 KSK524184:KSK524185 KIO524184:KIO524185 JYS524184:JYS524185 JOW524184:JOW524185 JFA524184:JFA524185 IVE524184:IVE524185 ILI524184:ILI524185 IBM524184:IBM524185 HRQ524184:HRQ524185 HHU524184:HHU524185 GXY524184:GXY524185 GOC524184:GOC524185 GEG524184:GEG524185 FUK524184:FUK524185 FKO524184:FKO524185 FAS524184:FAS524185 EQW524184:EQW524185 EHA524184:EHA524185 DXE524184:DXE524185 DNI524184:DNI524185 DDM524184:DDM524185 CTQ524184:CTQ524185 CJU524184:CJU524185 BZY524184:BZY524185 BQC524184:BQC524185 BGG524184:BGG524185 AWK524184:AWK524185 AMO524184:AMO524185 ACS524184:ACS524185 SW524184:SW524185 JA524184:JA524185 WVM458648:WVM458649 WLQ458648:WLQ458649 WBU458648:WBU458649 VRY458648:VRY458649 VIC458648:VIC458649 UYG458648:UYG458649 UOK458648:UOK458649 UEO458648:UEO458649 TUS458648:TUS458649 TKW458648:TKW458649 TBA458648:TBA458649 SRE458648:SRE458649 SHI458648:SHI458649 RXM458648:RXM458649 RNQ458648:RNQ458649 RDU458648:RDU458649 QTY458648:QTY458649 QKC458648:QKC458649 QAG458648:QAG458649 PQK458648:PQK458649 PGO458648:PGO458649 OWS458648:OWS458649 OMW458648:OMW458649 ODA458648:ODA458649 NTE458648:NTE458649 NJI458648:NJI458649 MZM458648:MZM458649 MPQ458648:MPQ458649 MFU458648:MFU458649 LVY458648:LVY458649 LMC458648:LMC458649 LCG458648:LCG458649 KSK458648:KSK458649 KIO458648:KIO458649 JYS458648:JYS458649 JOW458648:JOW458649 JFA458648:JFA458649 IVE458648:IVE458649 ILI458648:ILI458649 IBM458648:IBM458649 HRQ458648:HRQ458649 HHU458648:HHU458649 GXY458648:GXY458649 GOC458648:GOC458649 GEG458648:GEG458649 FUK458648:FUK458649 FKO458648:FKO458649 FAS458648:FAS458649 EQW458648:EQW458649 EHA458648:EHA458649 DXE458648:DXE458649 DNI458648:DNI458649 DDM458648:DDM458649 CTQ458648:CTQ458649 CJU458648:CJU458649 BZY458648:BZY458649 BQC458648:BQC458649 BGG458648:BGG458649 AWK458648:AWK458649 AMO458648:AMO458649 ACS458648:ACS458649 SW458648:SW458649 JA458648:JA458649 WVM393112:WVM393113 WLQ393112:WLQ393113 WBU393112:WBU393113 VRY393112:VRY393113 VIC393112:VIC393113 UYG393112:UYG393113 UOK393112:UOK393113 UEO393112:UEO393113 TUS393112:TUS393113 TKW393112:TKW393113 TBA393112:TBA393113 SRE393112:SRE393113 SHI393112:SHI393113 RXM393112:RXM393113 RNQ393112:RNQ393113 RDU393112:RDU393113 QTY393112:QTY393113 QKC393112:QKC393113 QAG393112:QAG393113 PQK393112:PQK393113 PGO393112:PGO393113 OWS393112:OWS393113 OMW393112:OMW393113 ODA393112:ODA393113 NTE393112:NTE393113 NJI393112:NJI393113 MZM393112:MZM393113 MPQ393112:MPQ393113 MFU393112:MFU393113 LVY393112:LVY393113 LMC393112:LMC393113 LCG393112:LCG393113 KSK393112:KSK393113 KIO393112:KIO393113 JYS393112:JYS393113 JOW393112:JOW393113 JFA393112:JFA393113 IVE393112:IVE393113 ILI393112:ILI393113 IBM393112:IBM393113 HRQ393112:HRQ393113 HHU393112:HHU393113 GXY393112:GXY393113 GOC393112:GOC393113 GEG393112:GEG393113 FUK393112:FUK393113 FKO393112:FKO393113 FAS393112:FAS393113 EQW393112:EQW393113 EHA393112:EHA393113 DXE393112:DXE393113 DNI393112:DNI393113 DDM393112:DDM393113 CTQ393112:CTQ393113 CJU393112:CJU393113 BZY393112:BZY393113 BQC393112:BQC393113 BGG393112:BGG393113 AWK393112:AWK393113 AMO393112:AMO393113 ACS393112:ACS393113 SW393112:SW393113 JA393112:JA393113 WVM327576:WVM327577 WLQ327576:WLQ327577 WBU327576:WBU327577 VRY327576:VRY327577 VIC327576:VIC327577 UYG327576:UYG327577 UOK327576:UOK327577 UEO327576:UEO327577 TUS327576:TUS327577 TKW327576:TKW327577 TBA327576:TBA327577 SRE327576:SRE327577 SHI327576:SHI327577 RXM327576:RXM327577 RNQ327576:RNQ327577 RDU327576:RDU327577 QTY327576:QTY327577 QKC327576:QKC327577 QAG327576:QAG327577 PQK327576:PQK327577 PGO327576:PGO327577 OWS327576:OWS327577 OMW327576:OMW327577 ODA327576:ODA327577 NTE327576:NTE327577 NJI327576:NJI327577 MZM327576:MZM327577 MPQ327576:MPQ327577 MFU327576:MFU327577 LVY327576:LVY327577 LMC327576:LMC327577 LCG327576:LCG327577 KSK327576:KSK327577 KIO327576:KIO327577 JYS327576:JYS327577 JOW327576:JOW327577 JFA327576:JFA327577 IVE327576:IVE327577 ILI327576:ILI327577 IBM327576:IBM327577 HRQ327576:HRQ327577 HHU327576:HHU327577 GXY327576:GXY327577 GOC327576:GOC327577 GEG327576:GEG327577 FUK327576:FUK327577 FKO327576:FKO327577 FAS327576:FAS327577 EQW327576:EQW327577 EHA327576:EHA327577 DXE327576:DXE327577 DNI327576:DNI327577 DDM327576:DDM327577 CTQ327576:CTQ327577 CJU327576:CJU327577 BZY327576:BZY327577 BQC327576:BQC327577 BGG327576:BGG327577 AWK327576:AWK327577 AMO327576:AMO327577 ACS327576:ACS327577 SW327576:SW327577 JA327576:JA327577 WVM262040:WVM262041 WLQ262040:WLQ262041 WBU262040:WBU262041 VRY262040:VRY262041 VIC262040:VIC262041 UYG262040:UYG262041 UOK262040:UOK262041 UEO262040:UEO262041 TUS262040:TUS262041 TKW262040:TKW262041 TBA262040:TBA262041 SRE262040:SRE262041 SHI262040:SHI262041 RXM262040:RXM262041 RNQ262040:RNQ262041 RDU262040:RDU262041 QTY262040:QTY262041 QKC262040:QKC262041 QAG262040:QAG262041 PQK262040:PQK262041 PGO262040:PGO262041 OWS262040:OWS262041 OMW262040:OMW262041 ODA262040:ODA262041 NTE262040:NTE262041 NJI262040:NJI262041 MZM262040:MZM262041 MPQ262040:MPQ262041 MFU262040:MFU262041 LVY262040:LVY262041 LMC262040:LMC262041 LCG262040:LCG262041 KSK262040:KSK262041 KIO262040:KIO262041 JYS262040:JYS262041 JOW262040:JOW262041 JFA262040:JFA262041 IVE262040:IVE262041 ILI262040:ILI262041 IBM262040:IBM262041 HRQ262040:HRQ262041 HHU262040:HHU262041 GXY262040:GXY262041 GOC262040:GOC262041 GEG262040:GEG262041 FUK262040:FUK262041 FKO262040:FKO262041 FAS262040:FAS262041 EQW262040:EQW262041 EHA262040:EHA262041 DXE262040:DXE262041 DNI262040:DNI262041 DDM262040:DDM262041 CTQ262040:CTQ262041 CJU262040:CJU262041 BZY262040:BZY262041 BQC262040:BQC262041 BGG262040:BGG262041 AWK262040:AWK262041 AMO262040:AMO262041 ACS262040:ACS262041 SW262040:SW262041 JA262040:JA262041 WVM196504:WVM196505 WLQ196504:WLQ196505 WBU196504:WBU196505 VRY196504:VRY196505 VIC196504:VIC196505 UYG196504:UYG196505 UOK196504:UOK196505 UEO196504:UEO196505 TUS196504:TUS196505 TKW196504:TKW196505 TBA196504:TBA196505 SRE196504:SRE196505 SHI196504:SHI196505 RXM196504:RXM196505 RNQ196504:RNQ196505 RDU196504:RDU196505 QTY196504:QTY196505 QKC196504:QKC196505 QAG196504:QAG196505 PQK196504:PQK196505 PGO196504:PGO196505 OWS196504:OWS196505 OMW196504:OMW196505 ODA196504:ODA196505 NTE196504:NTE196505 NJI196504:NJI196505 MZM196504:MZM196505 MPQ196504:MPQ196505 MFU196504:MFU196505 LVY196504:LVY196505 LMC196504:LMC196505 LCG196504:LCG196505 KSK196504:KSK196505 KIO196504:KIO196505 JYS196504:JYS196505 JOW196504:JOW196505 JFA196504:JFA196505 IVE196504:IVE196505 ILI196504:ILI196505 IBM196504:IBM196505 HRQ196504:HRQ196505 HHU196504:HHU196505 GXY196504:GXY196505 GOC196504:GOC196505 GEG196504:GEG196505 FUK196504:FUK196505 FKO196504:FKO196505 FAS196504:FAS196505 EQW196504:EQW196505 EHA196504:EHA196505 DXE196504:DXE196505 DNI196504:DNI196505 DDM196504:DDM196505 CTQ196504:CTQ196505 CJU196504:CJU196505 BZY196504:BZY196505 BQC196504:BQC196505 BGG196504:BGG196505 AWK196504:AWK196505 AMO196504:AMO196505 ACS196504:ACS196505 SW196504:SW196505 JA196504:JA196505 WVM130968:WVM130969 WLQ130968:WLQ130969 WBU130968:WBU130969 VRY130968:VRY130969 VIC130968:VIC130969 UYG130968:UYG130969 UOK130968:UOK130969 UEO130968:UEO130969 TUS130968:TUS130969 TKW130968:TKW130969 TBA130968:TBA130969 SRE130968:SRE130969 SHI130968:SHI130969 RXM130968:RXM130969 RNQ130968:RNQ130969 RDU130968:RDU130969 QTY130968:QTY130969 QKC130968:QKC130969 QAG130968:QAG130969 PQK130968:PQK130969 PGO130968:PGO130969 OWS130968:OWS130969 OMW130968:OMW130969 ODA130968:ODA130969 NTE130968:NTE130969 NJI130968:NJI130969 MZM130968:MZM130969 MPQ130968:MPQ130969 MFU130968:MFU130969 LVY130968:LVY130969 LMC130968:LMC130969 LCG130968:LCG130969 KSK130968:KSK130969 KIO130968:KIO130969 JYS130968:JYS130969 JOW130968:JOW130969 JFA130968:JFA130969 IVE130968:IVE130969 ILI130968:ILI130969 IBM130968:IBM130969 HRQ130968:HRQ130969 HHU130968:HHU130969 GXY130968:GXY130969 GOC130968:GOC130969 GEG130968:GEG130969 FUK130968:FUK130969 FKO130968:FKO130969 FAS130968:FAS130969 EQW130968:EQW130969 EHA130968:EHA130969 DXE130968:DXE130969 DNI130968:DNI130969 DDM130968:DDM130969 CTQ130968:CTQ130969 CJU130968:CJU130969 BZY130968:BZY130969 BQC130968:BQC130969 BGG130968:BGG130969 AWK130968:AWK130969 AMO130968:AMO130969 ACS130968:ACS130969 SW130968:SW130969 JA130968:JA130969 WVM65432:WVM65433 WLQ65432:WLQ65433 WBU65432:WBU65433 VRY65432:VRY65433 VIC65432:VIC65433 UYG65432:UYG65433 UOK65432:UOK65433 UEO65432:UEO65433 TUS65432:TUS65433 TKW65432:TKW65433 TBA65432:TBA65433 SRE65432:SRE65433 SHI65432:SHI65433 RXM65432:RXM65433 RNQ65432:RNQ65433 RDU65432:RDU65433 QTY65432:QTY65433 QKC65432:QKC65433 QAG65432:QAG65433 PQK65432:PQK65433 PGO65432:PGO65433 OWS65432:OWS65433 OMW65432:OMW65433 ODA65432:ODA65433 NTE65432:NTE65433 NJI65432:NJI65433 MZM65432:MZM65433 MPQ65432:MPQ65433 MFU65432:MFU65433 LVY65432:LVY65433 LMC65432:LMC65433 LCG65432:LCG65433 KSK65432:KSK65433 KIO65432:KIO65433 JYS65432:JYS65433 JOW65432:JOW65433 JFA65432:JFA65433 IVE65432:IVE65433 ILI65432:ILI65433 IBM65432:IBM65433 HRQ65432:HRQ65433 HHU65432:HHU65433 GXY65432:GXY65433 GOC65432:GOC65433 GEG65432:GEG65433 FUK65432:FUK65433 FKO65432:FKO65433 FAS65432:FAS65433 EQW65432:EQW65433 EHA65432:EHA65433 DXE65432:DXE65433 DNI65432:DNI65433 DDM65432:DDM65433 CTQ65432:CTQ65433 CJU65432:CJU65433 BZY65432:BZY65433 BQC65432:BQC65433 BGG65432:BGG65433 AWK65432:AWK65433 AMO65432:AMO65433 ACS65432:ACS65433 SW65432:SW65433 JA65432:JA65433 WVP982936:WVP982937 WLT982936:WLT982937 WBX982936:WBX982937 VSB982936:VSB982937 VIF982936:VIF982937 UYJ982936:UYJ982937 UON982936:UON982937 UER982936:UER982937 TUV982936:TUV982937 TKZ982936:TKZ982937 TBD982936:TBD982937 SRH982936:SRH982937 SHL982936:SHL982937 RXP982936:RXP982937 RNT982936:RNT982937 RDX982936:RDX982937 QUB982936:QUB982937 QKF982936:QKF982937 QAJ982936:QAJ982937 PQN982936:PQN982937 PGR982936:PGR982937 OWV982936:OWV982937 OMZ982936:OMZ982937 ODD982936:ODD982937 NTH982936:NTH982937 NJL982936:NJL982937 MZP982936:MZP982937 MPT982936:MPT982937 MFX982936:MFX982937 LWB982936:LWB982937 LMF982936:LMF982937 LCJ982936:LCJ982937 KSN982936:KSN982937 KIR982936:KIR982937 JYV982936:JYV982937 JOZ982936:JOZ982937 JFD982936:JFD982937 IVH982936:IVH982937 ILL982936:ILL982937 IBP982936:IBP982937 HRT982936:HRT982937 HHX982936:HHX982937 GYB982936:GYB982937 GOF982936:GOF982937 GEJ982936:GEJ982937 FUN982936:FUN982937 FKR982936:FKR982937 FAV982936:FAV982937 EQZ982936:EQZ982937 EHD982936:EHD982937 DXH982936:DXH982937 DNL982936:DNL982937 DDP982936:DDP982937 CTT982936:CTT982937 CJX982936:CJX982937 CAB982936:CAB982937 BQF982936:BQF982937 BGJ982936:BGJ982937 AWN982936:AWN982937 AMR982936:AMR982937 ACV982936:ACV982937 SZ982936:SZ982937 JD982936:JD982937 WVP917400:WVP917401 WLT917400:WLT917401 WBX917400:WBX917401 VSB917400:VSB917401 VIF917400:VIF917401 UYJ917400:UYJ917401 UON917400:UON917401 UER917400:UER917401 TUV917400:TUV917401 TKZ917400:TKZ917401 TBD917400:TBD917401 SRH917400:SRH917401 SHL917400:SHL917401 RXP917400:RXP917401 RNT917400:RNT917401 RDX917400:RDX917401 QUB917400:QUB917401 QKF917400:QKF917401 QAJ917400:QAJ917401 PQN917400:PQN917401 PGR917400:PGR917401 OWV917400:OWV917401 OMZ917400:OMZ917401 ODD917400:ODD917401 NTH917400:NTH917401 NJL917400:NJL917401 MZP917400:MZP917401 MPT917400:MPT917401 MFX917400:MFX917401 LWB917400:LWB917401 LMF917400:LMF917401 LCJ917400:LCJ917401 KSN917400:KSN917401 KIR917400:KIR917401 JYV917400:JYV917401 JOZ917400:JOZ917401 JFD917400:JFD917401 IVH917400:IVH917401 ILL917400:ILL917401 IBP917400:IBP917401 HRT917400:HRT917401 HHX917400:HHX917401 GYB917400:GYB917401 GOF917400:GOF917401 GEJ917400:GEJ917401 FUN917400:FUN917401 FKR917400:FKR917401 FAV917400:FAV917401 EQZ917400:EQZ917401 EHD917400:EHD917401 DXH917400:DXH917401 DNL917400:DNL917401 DDP917400:DDP917401 CTT917400:CTT917401 CJX917400:CJX917401 CAB917400:CAB917401 BQF917400:BQF917401 BGJ917400:BGJ917401 AWN917400:AWN917401 AMR917400:AMR917401 ACV917400:ACV917401 SZ917400:SZ917401 JD917400:JD917401 WVP851864:WVP851865 WLT851864:WLT851865 WBX851864:WBX851865 VSB851864:VSB851865 VIF851864:VIF851865 UYJ851864:UYJ851865 UON851864:UON851865 UER851864:UER851865 TUV851864:TUV851865 TKZ851864:TKZ851865 TBD851864:TBD851865 SRH851864:SRH851865 SHL851864:SHL851865 RXP851864:RXP851865 RNT851864:RNT851865 RDX851864:RDX851865 QUB851864:QUB851865 QKF851864:QKF851865 QAJ851864:QAJ851865 PQN851864:PQN851865 PGR851864:PGR851865 OWV851864:OWV851865 OMZ851864:OMZ851865 ODD851864:ODD851865 NTH851864:NTH851865 NJL851864:NJL851865 MZP851864:MZP851865 MPT851864:MPT851865 MFX851864:MFX851865 LWB851864:LWB851865 LMF851864:LMF851865 LCJ851864:LCJ851865 KSN851864:KSN851865 KIR851864:KIR851865 JYV851864:JYV851865 JOZ851864:JOZ851865 JFD851864:JFD851865 IVH851864:IVH851865 ILL851864:ILL851865 IBP851864:IBP851865 HRT851864:HRT851865 HHX851864:HHX851865 GYB851864:GYB851865 GOF851864:GOF851865 GEJ851864:GEJ851865 FUN851864:FUN851865 FKR851864:FKR851865 FAV851864:FAV851865 EQZ851864:EQZ851865 EHD851864:EHD851865 DXH851864:DXH851865 DNL851864:DNL851865 DDP851864:DDP851865 CTT851864:CTT851865 CJX851864:CJX851865 CAB851864:CAB851865 BQF851864:BQF851865 BGJ851864:BGJ851865 AWN851864:AWN851865 AMR851864:AMR851865 ACV851864:ACV851865 SZ851864:SZ851865 JD851864:JD851865 WVP786328:WVP786329 WLT786328:WLT786329 WBX786328:WBX786329 VSB786328:VSB786329 VIF786328:VIF786329 UYJ786328:UYJ786329 UON786328:UON786329 UER786328:UER786329 TUV786328:TUV786329 TKZ786328:TKZ786329 TBD786328:TBD786329 SRH786328:SRH786329 SHL786328:SHL786329 RXP786328:RXP786329 RNT786328:RNT786329 RDX786328:RDX786329 QUB786328:QUB786329 QKF786328:QKF786329 QAJ786328:QAJ786329 PQN786328:PQN786329 PGR786328:PGR786329 OWV786328:OWV786329 OMZ786328:OMZ786329 ODD786328:ODD786329 NTH786328:NTH786329 NJL786328:NJL786329 MZP786328:MZP786329 MPT786328:MPT786329 MFX786328:MFX786329 LWB786328:LWB786329 LMF786328:LMF786329 LCJ786328:LCJ786329 KSN786328:KSN786329 KIR786328:KIR786329 JYV786328:JYV786329 JOZ786328:JOZ786329 JFD786328:JFD786329 IVH786328:IVH786329 ILL786328:ILL786329 IBP786328:IBP786329 HRT786328:HRT786329 HHX786328:HHX786329 GYB786328:GYB786329 GOF786328:GOF786329 GEJ786328:GEJ786329 FUN786328:FUN786329 FKR786328:FKR786329 FAV786328:FAV786329 EQZ786328:EQZ786329 EHD786328:EHD786329 DXH786328:DXH786329 DNL786328:DNL786329 DDP786328:DDP786329 CTT786328:CTT786329 CJX786328:CJX786329 CAB786328:CAB786329 BQF786328:BQF786329 BGJ786328:BGJ786329 AWN786328:AWN786329 AMR786328:AMR786329 ACV786328:ACV786329 SZ786328:SZ786329 JD786328:JD786329 WVP720792:WVP720793 WLT720792:WLT720793 WBX720792:WBX720793 VSB720792:VSB720793 VIF720792:VIF720793 UYJ720792:UYJ720793 UON720792:UON720793 UER720792:UER720793 TUV720792:TUV720793 TKZ720792:TKZ720793 TBD720792:TBD720793 SRH720792:SRH720793 SHL720792:SHL720793 RXP720792:RXP720793 RNT720792:RNT720793 RDX720792:RDX720793 QUB720792:QUB720793 QKF720792:QKF720793 QAJ720792:QAJ720793 PQN720792:PQN720793 PGR720792:PGR720793 OWV720792:OWV720793 OMZ720792:OMZ720793 ODD720792:ODD720793 NTH720792:NTH720793 NJL720792:NJL720793 MZP720792:MZP720793 MPT720792:MPT720793 MFX720792:MFX720793 LWB720792:LWB720793 LMF720792:LMF720793 LCJ720792:LCJ720793 KSN720792:KSN720793 KIR720792:KIR720793 JYV720792:JYV720793 JOZ720792:JOZ720793 JFD720792:JFD720793 IVH720792:IVH720793 ILL720792:ILL720793 IBP720792:IBP720793 HRT720792:HRT720793 HHX720792:HHX720793 GYB720792:GYB720793 GOF720792:GOF720793 GEJ720792:GEJ720793 FUN720792:FUN720793 FKR720792:FKR720793 FAV720792:FAV720793 EQZ720792:EQZ720793 EHD720792:EHD720793 DXH720792:DXH720793 DNL720792:DNL720793 DDP720792:DDP720793 CTT720792:CTT720793 CJX720792:CJX720793 CAB720792:CAB720793 BQF720792:BQF720793 BGJ720792:BGJ720793 AWN720792:AWN720793 AMR720792:AMR720793 ACV720792:ACV720793 SZ720792:SZ720793 JD720792:JD720793 WVP655256:WVP655257 WLT655256:WLT655257 WBX655256:WBX655257 VSB655256:VSB655257 VIF655256:VIF655257 UYJ655256:UYJ655257 UON655256:UON655257 UER655256:UER655257 TUV655256:TUV655257 TKZ655256:TKZ655257 TBD655256:TBD655257 SRH655256:SRH655257 SHL655256:SHL655257 RXP655256:RXP655257 RNT655256:RNT655257 RDX655256:RDX655257 QUB655256:QUB655257 QKF655256:QKF655257 QAJ655256:QAJ655257 PQN655256:PQN655257 PGR655256:PGR655257 OWV655256:OWV655257 OMZ655256:OMZ655257 ODD655256:ODD655257 NTH655256:NTH655257 NJL655256:NJL655257 MZP655256:MZP655257 MPT655256:MPT655257 MFX655256:MFX655257 LWB655256:LWB655257 LMF655256:LMF655257 LCJ655256:LCJ655257 KSN655256:KSN655257 KIR655256:KIR655257 JYV655256:JYV655257 JOZ655256:JOZ655257 JFD655256:JFD655257 IVH655256:IVH655257 ILL655256:ILL655257 IBP655256:IBP655257 HRT655256:HRT655257 HHX655256:HHX655257 GYB655256:GYB655257 GOF655256:GOF655257 GEJ655256:GEJ655257 FUN655256:FUN655257 FKR655256:FKR655257 FAV655256:FAV655257 EQZ655256:EQZ655257 EHD655256:EHD655257 DXH655256:DXH655257 DNL655256:DNL655257 DDP655256:DDP655257 CTT655256:CTT655257 CJX655256:CJX655257 CAB655256:CAB655257 BQF655256:BQF655257 BGJ655256:BGJ655257 AWN655256:AWN655257 AMR655256:AMR655257 ACV655256:ACV655257 SZ655256:SZ655257 JD655256:JD655257 WVP589720:WVP589721 WLT589720:WLT589721 WBX589720:WBX589721 VSB589720:VSB589721 VIF589720:VIF589721 UYJ589720:UYJ589721 UON589720:UON589721 UER589720:UER589721 TUV589720:TUV589721 TKZ589720:TKZ589721 TBD589720:TBD589721 SRH589720:SRH589721 SHL589720:SHL589721 RXP589720:RXP589721 RNT589720:RNT589721 RDX589720:RDX589721 QUB589720:QUB589721 QKF589720:QKF589721 QAJ589720:QAJ589721 PQN589720:PQN589721 PGR589720:PGR589721 OWV589720:OWV589721 OMZ589720:OMZ589721 ODD589720:ODD589721 NTH589720:NTH589721 NJL589720:NJL589721 MZP589720:MZP589721 MPT589720:MPT589721 MFX589720:MFX589721 LWB589720:LWB589721 LMF589720:LMF589721 LCJ589720:LCJ589721 KSN589720:KSN589721 KIR589720:KIR589721 JYV589720:JYV589721 JOZ589720:JOZ589721 JFD589720:JFD589721 IVH589720:IVH589721 ILL589720:ILL589721 IBP589720:IBP589721 HRT589720:HRT589721 HHX589720:HHX589721 GYB589720:GYB589721 GOF589720:GOF589721 GEJ589720:GEJ589721 FUN589720:FUN589721 FKR589720:FKR589721 FAV589720:FAV589721 EQZ589720:EQZ589721 EHD589720:EHD589721 DXH589720:DXH589721 DNL589720:DNL589721 DDP589720:DDP589721 CTT589720:CTT589721 CJX589720:CJX589721 CAB589720:CAB589721 BQF589720:BQF589721 BGJ589720:BGJ589721 AWN589720:AWN589721 AMR589720:AMR589721 ACV589720:ACV589721 SZ589720:SZ589721 JD589720:JD589721 WVP524184:WVP524185 WLT524184:WLT524185 WBX524184:WBX524185 VSB524184:VSB524185 VIF524184:VIF524185 UYJ524184:UYJ524185 UON524184:UON524185 UER524184:UER524185 TUV524184:TUV524185 TKZ524184:TKZ524185 TBD524184:TBD524185 SRH524184:SRH524185 SHL524184:SHL524185 RXP524184:RXP524185 RNT524184:RNT524185 RDX524184:RDX524185 QUB524184:QUB524185 QKF524184:QKF524185 QAJ524184:QAJ524185 PQN524184:PQN524185 PGR524184:PGR524185 OWV524184:OWV524185 OMZ524184:OMZ524185 ODD524184:ODD524185 NTH524184:NTH524185 NJL524184:NJL524185 MZP524184:MZP524185 MPT524184:MPT524185 MFX524184:MFX524185 LWB524184:LWB524185 LMF524184:LMF524185 LCJ524184:LCJ524185 KSN524184:KSN524185 KIR524184:KIR524185 JYV524184:JYV524185 JOZ524184:JOZ524185 JFD524184:JFD524185 IVH524184:IVH524185 ILL524184:ILL524185 IBP524184:IBP524185 HRT524184:HRT524185 HHX524184:HHX524185 GYB524184:GYB524185 GOF524184:GOF524185 GEJ524184:GEJ524185 FUN524184:FUN524185 FKR524184:FKR524185 FAV524184:FAV524185 EQZ524184:EQZ524185 EHD524184:EHD524185 DXH524184:DXH524185 DNL524184:DNL524185 DDP524184:DDP524185 CTT524184:CTT524185 CJX524184:CJX524185 CAB524184:CAB524185 BQF524184:BQF524185 BGJ524184:BGJ524185 AWN524184:AWN524185 AMR524184:AMR524185 ACV524184:ACV524185 SZ524184:SZ524185 JD524184:JD524185 WVP458648:WVP458649 WLT458648:WLT458649 WBX458648:WBX458649 VSB458648:VSB458649 VIF458648:VIF458649 UYJ458648:UYJ458649 UON458648:UON458649 UER458648:UER458649 TUV458648:TUV458649 TKZ458648:TKZ458649 TBD458648:TBD458649 SRH458648:SRH458649 SHL458648:SHL458649 RXP458648:RXP458649 RNT458648:RNT458649 RDX458648:RDX458649 QUB458648:QUB458649 QKF458648:QKF458649 QAJ458648:QAJ458649 PQN458648:PQN458649 PGR458648:PGR458649 OWV458648:OWV458649 OMZ458648:OMZ458649 ODD458648:ODD458649 NTH458648:NTH458649 NJL458648:NJL458649 MZP458648:MZP458649 MPT458648:MPT458649 MFX458648:MFX458649 LWB458648:LWB458649 LMF458648:LMF458649 LCJ458648:LCJ458649 KSN458648:KSN458649 KIR458648:KIR458649 JYV458648:JYV458649 JOZ458648:JOZ458649 JFD458648:JFD458649 IVH458648:IVH458649 ILL458648:ILL458649 IBP458648:IBP458649 HRT458648:HRT458649 HHX458648:HHX458649 GYB458648:GYB458649 GOF458648:GOF458649 GEJ458648:GEJ458649 FUN458648:FUN458649 FKR458648:FKR458649 FAV458648:FAV458649 EQZ458648:EQZ458649 EHD458648:EHD458649 DXH458648:DXH458649 DNL458648:DNL458649 DDP458648:DDP458649 CTT458648:CTT458649 CJX458648:CJX458649 CAB458648:CAB458649 BQF458648:BQF458649 BGJ458648:BGJ458649 AWN458648:AWN458649 AMR458648:AMR458649 ACV458648:ACV458649 SZ458648:SZ458649 JD458648:JD458649 WVP393112:WVP393113 WLT393112:WLT393113 WBX393112:WBX393113 VSB393112:VSB393113 VIF393112:VIF393113 UYJ393112:UYJ393113 UON393112:UON393113 UER393112:UER393113 TUV393112:TUV393113 TKZ393112:TKZ393113 TBD393112:TBD393113 SRH393112:SRH393113 SHL393112:SHL393113 RXP393112:RXP393113 RNT393112:RNT393113 RDX393112:RDX393113 QUB393112:QUB393113 QKF393112:QKF393113 QAJ393112:QAJ393113 PQN393112:PQN393113 PGR393112:PGR393113 OWV393112:OWV393113 OMZ393112:OMZ393113 ODD393112:ODD393113 NTH393112:NTH393113 NJL393112:NJL393113 MZP393112:MZP393113 MPT393112:MPT393113 MFX393112:MFX393113 LWB393112:LWB393113 LMF393112:LMF393113 LCJ393112:LCJ393113 KSN393112:KSN393113 KIR393112:KIR393113 JYV393112:JYV393113 JOZ393112:JOZ393113 JFD393112:JFD393113 IVH393112:IVH393113 ILL393112:ILL393113 IBP393112:IBP393113 HRT393112:HRT393113 HHX393112:HHX393113 GYB393112:GYB393113 GOF393112:GOF393113 GEJ393112:GEJ393113 FUN393112:FUN393113 FKR393112:FKR393113 FAV393112:FAV393113 EQZ393112:EQZ393113 EHD393112:EHD393113 DXH393112:DXH393113 DNL393112:DNL393113 DDP393112:DDP393113 CTT393112:CTT393113 CJX393112:CJX393113 CAB393112:CAB393113 BQF393112:BQF393113 BGJ393112:BGJ393113 AWN393112:AWN393113 AMR393112:AMR393113 ACV393112:ACV393113 SZ393112:SZ393113 JD393112:JD393113 WVP327576:WVP327577 WLT327576:WLT327577 WBX327576:WBX327577 VSB327576:VSB327577 VIF327576:VIF327577 UYJ327576:UYJ327577 UON327576:UON327577 UER327576:UER327577 TUV327576:TUV327577 TKZ327576:TKZ327577 TBD327576:TBD327577 SRH327576:SRH327577 SHL327576:SHL327577 RXP327576:RXP327577 RNT327576:RNT327577 RDX327576:RDX327577 QUB327576:QUB327577 QKF327576:QKF327577 QAJ327576:QAJ327577 PQN327576:PQN327577 PGR327576:PGR327577 OWV327576:OWV327577 OMZ327576:OMZ327577 ODD327576:ODD327577 NTH327576:NTH327577 NJL327576:NJL327577 MZP327576:MZP327577 MPT327576:MPT327577 MFX327576:MFX327577 LWB327576:LWB327577 LMF327576:LMF327577 LCJ327576:LCJ327577 KSN327576:KSN327577 KIR327576:KIR327577 JYV327576:JYV327577 JOZ327576:JOZ327577 JFD327576:JFD327577 IVH327576:IVH327577 ILL327576:ILL327577 IBP327576:IBP327577 HRT327576:HRT327577 HHX327576:HHX327577 GYB327576:GYB327577 GOF327576:GOF327577 GEJ327576:GEJ327577 FUN327576:FUN327577 FKR327576:FKR327577 FAV327576:FAV327577 EQZ327576:EQZ327577 EHD327576:EHD327577 DXH327576:DXH327577 DNL327576:DNL327577 DDP327576:DDP327577 CTT327576:CTT327577 CJX327576:CJX327577 CAB327576:CAB327577 BQF327576:BQF327577 BGJ327576:BGJ327577 AWN327576:AWN327577 AMR327576:AMR327577 ACV327576:ACV327577 SZ327576:SZ327577 JD327576:JD327577 WVP262040:WVP262041 WLT262040:WLT262041 WBX262040:WBX262041 VSB262040:VSB262041 VIF262040:VIF262041 UYJ262040:UYJ262041 UON262040:UON262041 UER262040:UER262041 TUV262040:TUV262041 TKZ262040:TKZ262041 TBD262040:TBD262041 SRH262040:SRH262041 SHL262040:SHL262041 RXP262040:RXP262041 RNT262040:RNT262041 RDX262040:RDX262041 QUB262040:QUB262041 QKF262040:QKF262041 QAJ262040:QAJ262041 PQN262040:PQN262041 PGR262040:PGR262041 OWV262040:OWV262041 OMZ262040:OMZ262041 ODD262040:ODD262041 NTH262040:NTH262041 NJL262040:NJL262041 MZP262040:MZP262041 MPT262040:MPT262041 MFX262040:MFX262041 LWB262040:LWB262041 LMF262040:LMF262041 LCJ262040:LCJ262041 KSN262040:KSN262041 KIR262040:KIR262041 JYV262040:JYV262041 JOZ262040:JOZ262041 JFD262040:JFD262041 IVH262040:IVH262041 ILL262040:ILL262041 IBP262040:IBP262041 HRT262040:HRT262041 HHX262040:HHX262041 GYB262040:GYB262041 GOF262040:GOF262041 GEJ262040:GEJ262041 FUN262040:FUN262041 FKR262040:FKR262041 FAV262040:FAV262041 EQZ262040:EQZ262041 EHD262040:EHD262041 DXH262040:DXH262041 DNL262040:DNL262041 DDP262040:DDP262041 CTT262040:CTT262041 CJX262040:CJX262041 CAB262040:CAB262041 BQF262040:BQF262041 BGJ262040:BGJ262041 AWN262040:AWN262041 AMR262040:AMR262041 ACV262040:ACV262041 SZ262040:SZ262041 JD262040:JD262041 WVP196504:WVP196505 WLT196504:WLT196505 WBX196504:WBX196505 VSB196504:VSB196505 VIF196504:VIF196505 UYJ196504:UYJ196505 UON196504:UON196505 UER196504:UER196505 TUV196504:TUV196505 TKZ196504:TKZ196505 TBD196504:TBD196505 SRH196504:SRH196505 SHL196504:SHL196505 RXP196504:RXP196505 RNT196504:RNT196505 RDX196504:RDX196505 QUB196504:QUB196505 QKF196504:QKF196505 QAJ196504:QAJ196505 PQN196504:PQN196505 PGR196504:PGR196505 OWV196504:OWV196505 OMZ196504:OMZ196505 ODD196504:ODD196505 NTH196504:NTH196505 NJL196504:NJL196505 MZP196504:MZP196505 MPT196504:MPT196505 MFX196504:MFX196505 LWB196504:LWB196505 LMF196504:LMF196505 LCJ196504:LCJ196505 KSN196504:KSN196505 KIR196504:KIR196505 JYV196504:JYV196505 JOZ196504:JOZ196505 JFD196504:JFD196505 IVH196504:IVH196505 ILL196504:ILL196505 IBP196504:IBP196505 HRT196504:HRT196505 HHX196504:HHX196505 GYB196504:GYB196505 GOF196504:GOF196505 GEJ196504:GEJ196505 FUN196504:FUN196505 FKR196504:FKR196505 FAV196504:FAV196505 EQZ196504:EQZ196505 EHD196504:EHD196505 DXH196504:DXH196505 DNL196504:DNL196505 DDP196504:DDP196505 CTT196504:CTT196505 CJX196504:CJX196505 CAB196504:CAB196505 BQF196504:BQF196505 BGJ196504:BGJ196505 AWN196504:AWN196505 AMR196504:AMR196505 ACV196504:ACV196505 SZ196504:SZ196505 JD196504:JD196505 WVP130968:WVP130969 WLT130968:WLT130969 WBX130968:WBX130969 VSB130968:VSB130969 VIF130968:VIF130969 UYJ130968:UYJ130969 UON130968:UON130969 UER130968:UER130969 TUV130968:TUV130969 TKZ130968:TKZ130969 TBD130968:TBD130969 SRH130968:SRH130969 SHL130968:SHL130969 RXP130968:RXP130969 RNT130968:RNT130969 RDX130968:RDX130969 QUB130968:QUB130969 QKF130968:QKF130969 QAJ130968:QAJ130969 PQN130968:PQN130969 PGR130968:PGR130969 OWV130968:OWV130969 OMZ130968:OMZ130969 ODD130968:ODD130969 NTH130968:NTH130969 NJL130968:NJL130969 MZP130968:MZP130969 MPT130968:MPT130969 MFX130968:MFX130969 LWB130968:LWB130969 LMF130968:LMF130969 LCJ130968:LCJ130969 KSN130968:KSN130969 KIR130968:KIR130969 JYV130968:JYV130969 JOZ130968:JOZ130969 JFD130968:JFD130969 IVH130968:IVH130969 ILL130968:ILL130969 IBP130968:IBP130969 HRT130968:HRT130969 HHX130968:HHX130969 GYB130968:GYB130969 GOF130968:GOF130969 GEJ130968:GEJ130969 FUN130968:FUN130969 FKR130968:FKR130969 FAV130968:FAV130969 EQZ130968:EQZ130969 EHD130968:EHD130969 DXH130968:DXH130969 DNL130968:DNL130969 DDP130968:DDP130969 CTT130968:CTT130969 CJX130968:CJX130969 CAB130968:CAB130969 BQF130968:BQF130969 BGJ130968:BGJ130969 AWN130968:AWN130969 AMR130968:AMR130969 ACV130968:ACV130969 SZ130968:SZ130969 JD130968:JD130969 WVP65432:WVP65433 WLT65432:WLT65433 WBX65432:WBX65433 VSB65432:VSB65433 VIF65432:VIF65433 UYJ65432:UYJ65433 UON65432:UON65433 UER65432:UER65433 TUV65432:TUV65433 TKZ65432:TKZ65433 TBD65432:TBD65433 SRH65432:SRH65433 SHL65432:SHL65433 RXP65432:RXP65433 RNT65432:RNT65433 RDX65432:RDX65433 QUB65432:QUB65433 QKF65432:QKF65433 QAJ65432:QAJ65433 PQN65432:PQN65433 PGR65432:PGR65433 OWV65432:OWV65433 OMZ65432:OMZ65433 ODD65432:ODD65433 NTH65432:NTH65433 NJL65432:NJL65433 MZP65432:MZP65433 MPT65432:MPT65433 MFX65432:MFX65433 LWB65432:LWB65433 LMF65432:LMF65433 LCJ65432:LCJ65433 KSN65432:KSN65433 KIR65432:KIR65433 JYV65432:JYV65433 JOZ65432:JOZ65433 JFD65432:JFD65433 IVH65432:IVH65433 ILL65432:ILL65433 IBP65432:IBP65433 HRT65432:HRT65433 HHX65432:HHX65433 GYB65432:GYB65433 GOF65432:GOF65433 GEJ65432:GEJ65433 FUN65432:FUN65433 FKR65432:FKR65433 FAV65432:FAV65433 EQZ65432:EQZ65433 EHD65432:EHD65433 DXH65432:DXH65433 DNL65432:DNL65433 DDP65432:DDP65433 CTT65432:CTT65433 CJX65432:CJX65433 CAB65432:CAB65433 BQF65432:BQF65433 BGJ65432:BGJ65433 AWN65432:AWN65433 AMR65432:AMR65433 ACV65432:ACV65433 SZ65432:SZ65433 JD65432:JD65433 JD122:JD123 SZ122:SZ123 ACV122:ACV123 AMR122:AMR123 AWN122:AWN123 BGJ122:BGJ123 BQF122:BQF123 CAB122:CAB123 CJX122:CJX123 CTT122:CTT123 DDP122:DDP123 DNL122:DNL123 DXH122:DXH123 EHD122:EHD123 EQZ122:EQZ123 FAV122:FAV123 FKR122:FKR123 FUN122:FUN123 GEJ122:GEJ123 GOF122:GOF123 GYB122:GYB123 HHX122:HHX123 HRT122:HRT123 IBP122:IBP123 ILL122:ILL123 IVH122:IVH123 JFD122:JFD123 JOZ122:JOZ123 JYV122:JYV123 KIR122:KIR123 KSN122:KSN123 LCJ122:LCJ123 LMF122:LMF123 LWB122:LWB123 MFX122:MFX123 MPT122:MPT123 MZP122:MZP123 NJL122:NJL123 NTH122:NTH123 ODD122:ODD123 OMZ122:OMZ123 OWV122:OWV123 PGR122:PGR123 PQN122:PQN123 QAJ122:QAJ123 QKF122:QKF123 QUB122:QUB123 RDX122:RDX123 RNT122:RNT123 RXP122:RXP123 SHL122:SHL123 SRH122:SRH123 TBD122:TBD123 TKZ122:TKZ123 TUV122:TUV123 UER122:UER123 UON122:UON123 UYJ122:UYJ123 VIF122:VIF123 VSB122:VSB123 WBX122:WBX123 WLT122:WLT123 WVP122:WVP123 JA122:JA123 SW122:SW123 ACS122:ACS123 AMO122:AMO123 AWK122:AWK123 BGG122:BGG123 BQC122:BQC123 BZY122:BZY123 CJU122:CJU123 CTQ122:CTQ123 DDM122:DDM123 DNI122:DNI123 DXE122:DXE123 EHA122:EHA123 EQW122:EQW123 FAS122:FAS123 FKO122:FKO123 FUK122:FUK123 GEG122:GEG123 GOC122:GOC123 GXY122:GXY123 HHU122:HHU123 HRQ122:HRQ123 IBM122:IBM123 ILI122:ILI123 IVE122:IVE123 JFA122:JFA123 JOW122:JOW123 JYS122:JYS123 KIO122:KIO123 KSK122:KSK123 LCG122:LCG123 LMC122:LMC123 LVY122:LVY123 MFU122:MFU123 MPQ122:MPQ123 MZM122:MZM123 NJI122:NJI123 NTE122:NTE123 ODA122:ODA123 OMW122:OMW123 OWS122:OWS123 PGO122:PGO123 PQK122:PQK123 QAG122:QAG123 QKC122:QKC123 QTY122:QTY123 RDU122:RDU123 RNQ122:RNQ123 RXM122:RXM123 SHI122:SHI123 SRE122:SRE123 TBA122:TBA123 TKW122:TKW123 TUS122:TUS123 UEO122:UEO123 UOK122:UOK123 UYG122:UYG123 VIC122:VIC123 VRY122:VRY123 WBU122:WBU123 WLQ122:WLQ123 WVM122:WVM123">
      <formula1>201</formula1>
      <formula2>0</formula2>
    </dataValidation>
    <dataValidation type="decimal" operator="lessThan" allowBlank="1" showErrorMessage="1" sqref="G65921 G131457 G196993 G262529 G328065 G393601 G459137 G524673 G590209 G655745 G721281 G786817 G852353 G917889 G983425 G65944:G65947 G131480:G131483 G197016:G197019 G262552:G262555 G328088:G328091 G393624:G393627 G459160:G459163 G524696:G524699 G590232:G590235 G655768:G655771 G721304:G721307 G786840:G786843 G852376:G852379 G917912:G917915 G983448:G983451 WVM982952:WVM982955 WLQ982952:WLQ982955 WBU982952:WBU982955 VRY982952:VRY982955 VIC982952:VIC982955 UYG982952:UYG982955 UOK982952:UOK982955 UEO982952:UEO982955 TUS982952:TUS982955 TKW982952:TKW982955 TBA982952:TBA982955 SRE982952:SRE982955 SHI982952:SHI982955 RXM982952:RXM982955 RNQ982952:RNQ982955 RDU982952:RDU982955 QTY982952:QTY982955 QKC982952:QKC982955 QAG982952:QAG982955 PQK982952:PQK982955 PGO982952:PGO982955 OWS982952:OWS982955 OMW982952:OMW982955 ODA982952:ODA982955 NTE982952:NTE982955 NJI982952:NJI982955 MZM982952:MZM982955 MPQ982952:MPQ982955 MFU982952:MFU982955 LVY982952:LVY982955 LMC982952:LMC982955 LCG982952:LCG982955 KSK982952:KSK982955 KIO982952:KIO982955 JYS982952:JYS982955 JOW982952:JOW982955 JFA982952:JFA982955 IVE982952:IVE982955 ILI982952:ILI982955 IBM982952:IBM982955 HRQ982952:HRQ982955 HHU982952:HHU982955 GXY982952:GXY982955 GOC982952:GOC982955 GEG982952:GEG982955 FUK982952:FUK982955 FKO982952:FKO982955 FAS982952:FAS982955 EQW982952:EQW982955 EHA982952:EHA982955 DXE982952:DXE982955 DNI982952:DNI982955 DDM982952:DDM982955 CTQ982952:CTQ982955 CJU982952:CJU982955 BZY982952:BZY982955 BQC982952:BQC982955 BGG982952:BGG982955 AWK982952:AWK982955 AMO982952:AMO982955 ACS982952:ACS982955 SW982952:SW982955 JA982952:JA982955 WVM917416:WVM917419 WLQ917416:WLQ917419 WBU917416:WBU917419 VRY917416:VRY917419 VIC917416:VIC917419 UYG917416:UYG917419 UOK917416:UOK917419 UEO917416:UEO917419 TUS917416:TUS917419 TKW917416:TKW917419 TBA917416:TBA917419 SRE917416:SRE917419 SHI917416:SHI917419 RXM917416:RXM917419 RNQ917416:RNQ917419 RDU917416:RDU917419 QTY917416:QTY917419 QKC917416:QKC917419 QAG917416:QAG917419 PQK917416:PQK917419 PGO917416:PGO917419 OWS917416:OWS917419 OMW917416:OMW917419 ODA917416:ODA917419 NTE917416:NTE917419 NJI917416:NJI917419 MZM917416:MZM917419 MPQ917416:MPQ917419 MFU917416:MFU917419 LVY917416:LVY917419 LMC917416:LMC917419 LCG917416:LCG917419 KSK917416:KSK917419 KIO917416:KIO917419 JYS917416:JYS917419 JOW917416:JOW917419 JFA917416:JFA917419 IVE917416:IVE917419 ILI917416:ILI917419 IBM917416:IBM917419 HRQ917416:HRQ917419 HHU917416:HHU917419 GXY917416:GXY917419 GOC917416:GOC917419 GEG917416:GEG917419 FUK917416:FUK917419 FKO917416:FKO917419 FAS917416:FAS917419 EQW917416:EQW917419 EHA917416:EHA917419 DXE917416:DXE917419 DNI917416:DNI917419 DDM917416:DDM917419 CTQ917416:CTQ917419 CJU917416:CJU917419 BZY917416:BZY917419 BQC917416:BQC917419 BGG917416:BGG917419 AWK917416:AWK917419 AMO917416:AMO917419 ACS917416:ACS917419 SW917416:SW917419 JA917416:JA917419 WVM851880:WVM851883 WLQ851880:WLQ851883 WBU851880:WBU851883 VRY851880:VRY851883 VIC851880:VIC851883 UYG851880:UYG851883 UOK851880:UOK851883 UEO851880:UEO851883 TUS851880:TUS851883 TKW851880:TKW851883 TBA851880:TBA851883 SRE851880:SRE851883 SHI851880:SHI851883 RXM851880:RXM851883 RNQ851880:RNQ851883 RDU851880:RDU851883 QTY851880:QTY851883 QKC851880:QKC851883 QAG851880:QAG851883 PQK851880:PQK851883 PGO851880:PGO851883 OWS851880:OWS851883 OMW851880:OMW851883 ODA851880:ODA851883 NTE851880:NTE851883 NJI851880:NJI851883 MZM851880:MZM851883 MPQ851880:MPQ851883 MFU851880:MFU851883 LVY851880:LVY851883 LMC851880:LMC851883 LCG851880:LCG851883 KSK851880:KSK851883 KIO851880:KIO851883 JYS851880:JYS851883 JOW851880:JOW851883 JFA851880:JFA851883 IVE851880:IVE851883 ILI851880:ILI851883 IBM851880:IBM851883 HRQ851880:HRQ851883 HHU851880:HHU851883 GXY851880:GXY851883 GOC851880:GOC851883 GEG851880:GEG851883 FUK851880:FUK851883 FKO851880:FKO851883 FAS851880:FAS851883 EQW851880:EQW851883 EHA851880:EHA851883 DXE851880:DXE851883 DNI851880:DNI851883 DDM851880:DDM851883 CTQ851880:CTQ851883 CJU851880:CJU851883 BZY851880:BZY851883 BQC851880:BQC851883 BGG851880:BGG851883 AWK851880:AWK851883 AMO851880:AMO851883 ACS851880:ACS851883 SW851880:SW851883 JA851880:JA851883 WVM786344:WVM786347 WLQ786344:WLQ786347 WBU786344:WBU786347 VRY786344:VRY786347 VIC786344:VIC786347 UYG786344:UYG786347 UOK786344:UOK786347 UEO786344:UEO786347 TUS786344:TUS786347 TKW786344:TKW786347 TBA786344:TBA786347 SRE786344:SRE786347 SHI786344:SHI786347 RXM786344:RXM786347 RNQ786344:RNQ786347 RDU786344:RDU786347 QTY786344:QTY786347 QKC786344:QKC786347 QAG786344:QAG786347 PQK786344:PQK786347 PGO786344:PGO786347 OWS786344:OWS786347 OMW786344:OMW786347 ODA786344:ODA786347 NTE786344:NTE786347 NJI786344:NJI786347 MZM786344:MZM786347 MPQ786344:MPQ786347 MFU786344:MFU786347 LVY786344:LVY786347 LMC786344:LMC786347 LCG786344:LCG786347 KSK786344:KSK786347 KIO786344:KIO786347 JYS786344:JYS786347 JOW786344:JOW786347 JFA786344:JFA786347 IVE786344:IVE786347 ILI786344:ILI786347 IBM786344:IBM786347 HRQ786344:HRQ786347 HHU786344:HHU786347 GXY786344:GXY786347 GOC786344:GOC786347 GEG786344:GEG786347 FUK786344:FUK786347 FKO786344:FKO786347 FAS786344:FAS786347 EQW786344:EQW786347 EHA786344:EHA786347 DXE786344:DXE786347 DNI786344:DNI786347 DDM786344:DDM786347 CTQ786344:CTQ786347 CJU786344:CJU786347 BZY786344:BZY786347 BQC786344:BQC786347 BGG786344:BGG786347 AWK786344:AWK786347 AMO786344:AMO786347 ACS786344:ACS786347 SW786344:SW786347 JA786344:JA786347 WVM720808:WVM720811 WLQ720808:WLQ720811 WBU720808:WBU720811 VRY720808:VRY720811 VIC720808:VIC720811 UYG720808:UYG720811 UOK720808:UOK720811 UEO720808:UEO720811 TUS720808:TUS720811 TKW720808:TKW720811 TBA720808:TBA720811 SRE720808:SRE720811 SHI720808:SHI720811 RXM720808:RXM720811 RNQ720808:RNQ720811 RDU720808:RDU720811 QTY720808:QTY720811 QKC720808:QKC720811 QAG720808:QAG720811 PQK720808:PQK720811 PGO720808:PGO720811 OWS720808:OWS720811 OMW720808:OMW720811 ODA720808:ODA720811 NTE720808:NTE720811 NJI720808:NJI720811 MZM720808:MZM720811 MPQ720808:MPQ720811 MFU720808:MFU720811 LVY720808:LVY720811 LMC720808:LMC720811 LCG720808:LCG720811 KSK720808:KSK720811 KIO720808:KIO720811 JYS720808:JYS720811 JOW720808:JOW720811 JFA720808:JFA720811 IVE720808:IVE720811 ILI720808:ILI720811 IBM720808:IBM720811 HRQ720808:HRQ720811 HHU720808:HHU720811 GXY720808:GXY720811 GOC720808:GOC720811 GEG720808:GEG720811 FUK720808:FUK720811 FKO720808:FKO720811 FAS720808:FAS720811 EQW720808:EQW720811 EHA720808:EHA720811 DXE720808:DXE720811 DNI720808:DNI720811 DDM720808:DDM720811 CTQ720808:CTQ720811 CJU720808:CJU720811 BZY720808:BZY720811 BQC720808:BQC720811 BGG720808:BGG720811 AWK720808:AWK720811 AMO720808:AMO720811 ACS720808:ACS720811 SW720808:SW720811 JA720808:JA720811 WVM655272:WVM655275 WLQ655272:WLQ655275 WBU655272:WBU655275 VRY655272:VRY655275 VIC655272:VIC655275 UYG655272:UYG655275 UOK655272:UOK655275 UEO655272:UEO655275 TUS655272:TUS655275 TKW655272:TKW655275 TBA655272:TBA655275 SRE655272:SRE655275 SHI655272:SHI655275 RXM655272:RXM655275 RNQ655272:RNQ655275 RDU655272:RDU655275 QTY655272:QTY655275 QKC655272:QKC655275 QAG655272:QAG655275 PQK655272:PQK655275 PGO655272:PGO655275 OWS655272:OWS655275 OMW655272:OMW655275 ODA655272:ODA655275 NTE655272:NTE655275 NJI655272:NJI655275 MZM655272:MZM655275 MPQ655272:MPQ655275 MFU655272:MFU655275 LVY655272:LVY655275 LMC655272:LMC655275 LCG655272:LCG655275 KSK655272:KSK655275 KIO655272:KIO655275 JYS655272:JYS655275 JOW655272:JOW655275 JFA655272:JFA655275 IVE655272:IVE655275 ILI655272:ILI655275 IBM655272:IBM655275 HRQ655272:HRQ655275 HHU655272:HHU655275 GXY655272:GXY655275 GOC655272:GOC655275 GEG655272:GEG655275 FUK655272:FUK655275 FKO655272:FKO655275 FAS655272:FAS655275 EQW655272:EQW655275 EHA655272:EHA655275 DXE655272:DXE655275 DNI655272:DNI655275 DDM655272:DDM655275 CTQ655272:CTQ655275 CJU655272:CJU655275 BZY655272:BZY655275 BQC655272:BQC655275 BGG655272:BGG655275 AWK655272:AWK655275 AMO655272:AMO655275 ACS655272:ACS655275 SW655272:SW655275 JA655272:JA655275 WVM589736:WVM589739 WLQ589736:WLQ589739 WBU589736:WBU589739 VRY589736:VRY589739 VIC589736:VIC589739 UYG589736:UYG589739 UOK589736:UOK589739 UEO589736:UEO589739 TUS589736:TUS589739 TKW589736:TKW589739 TBA589736:TBA589739 SRE589736:SRE589739 SHI589736:SHI589739 RXM589736:RXM589739 RNQ589736:RNQ589739 RDU589736:RDU589739 QTY589736:QTY589739 QKC589736:QKC589739 QAG589736:QAG589739 PQK589736:PQK589739 PGO589736:PGO589739 OWS589736:OWS589739 OMW589736:OMW589739 ODA589736:ODA589739 NTE589736:NTE589739 NJI589736:NJI589739 MZM589736:MZM589739 MPQ589736:MPQ589739 MFU589736:MFU589739 LVY589736:LVY589739 LMC589736:LMC589739 LCG589736:LCG589739 KSK589736:KSK589739 KIO589736:KIO589739 JYS589736:JYS589739 JOW589736:JOW589739 JFA589736:JFA589739 IVE589736:IVE589739 ILI589736:ILI589739 IBM589736:IBM589739 HRQ589736:HRQ589739 HHU589736:HHU589739 GXY589736:GXY589739 GOC589736:GOC589739 GEG589736:GEG589739 FUK589736:FUK589739 FKO589736:FKO589739 FAS589736:FAS589739 EQW589736:EQW589739 EHA589736:EHA589739 DXE589736:DXE589739 DNI589736:DNI589739 DDM589736:DDM589739 CTQ589736:CTQ589739 CJU589736:CJU589739 BZY589736:BZY589739 BQC589736:BQC589739 BGG589736:BGG589739 AWK589736:AWK589739 AMO589736:AMO589739 ACS589736:ACS589739 SW589736:SW589739 JA589736:JA589739 WVM524200:WVM524203 WLQ524200:WLQ524203 WBU524200:WBU524203 VRY524200:VRY524203 VIC524200:VIC524203 UYG524200:UYG524203 UOK524200:UOK524203 UEO524200:UEO524203 TUS524200:TUS524203 TKW524200:TKW524203 TBA524200:TBA524203 SRE524200:SRE524203 SHI524200:SHI524203 RXM524200:RXM524203 RNQ524200:RNQ524203 RDU524200:RDU524203 QTY524200:QTY524203 QKC524200:QKC524203 QAG524200:QAG524203 PQK524200:PQK524203 PGO524200:PGO524203 OWS524200:OWS524203 OMW524200:OMW524203 ODA524200:ODA524203 NTE524200:NTE524203 NJI524200:NJI524203 MZM524200:MZM524203 MPQ524200:MPQ524203 MFU524200:MFU524203 LVY524200:LVY524203 LMC524200:LMC524203 LCG524200:LCG524203 KSK524200:KSK524203 KIO524200:KIO524203 JYS524200:JYS524203 JOW524200:JOW524203 JFA524200:JFA524203 IVE524200:IVE524203 ILI524200:ILI524203 IBM524200:IBM524203 HRQ524200:HRQ524203 HHU524200:HHU524203 GXY524200:GXY524203 GOC524200:GOC524203 GEG524200:GEG524203 FUK524200:FUK524203 FKO524200:FKO524203 FAS524200:FAS524203 EQW524200:EQW524203 EHA524200:EHA524203 DXE524200:DXE524203 DNI524200:DNI524203 DDM524200:DDM524203 CTQ524200:CTQ524203 CJU524200:CJU524203 BZY524200:BZY524203 BQC524200:BQC524203 BGG524200:BGG524203 AWK524200:AWK524203 AMO524200:AMO524203 ACS524200:ACS524203 SW524200:SW524203 JA524200:JA524203 WVM458664:WVM458667 WLQ458664:WLQ458667 WBU458664:WBU458667 VRY458664:VRY458667 VIC458664:VIC458667 UYG458664:UYG458667 UOK458664:UOK458667 UEO458664:UEO458667 TUS458664:TUS458667 TKW458664:TKW458667 TBA458664:TBA458667 SRE458664:SRE458667 SHI458664:SHI458667 RXM458664:RXM458667 RNQ458664:RNQ458667 RDU458664:RDU458667 QTY458664:QTY458667 QKC458664:QKC458667 QAG458664:QAG458667 PQK458664:PQK458667 PGO458664:PGO458667 OWS458664:OWS458667 OMW458664:OMW458667 ODA458664:ODA458667 NTE458664:NTE458667 NJI458664:NJI458667 MZM458664:MZM458667 MPQ458664:MPQ458667 MFU458664:MFU458667 LVY458664:LVY458667 LMC458664:LMC458667 LCG458664:LCG458667 KSK458664:KSK458667 KIO458664:KIO458667 JYS458664:JYS458667 JOW458664:JOW458667 JFA458664:JFA458667 IVE458664:IVE458667 ILI458664:ILI458667 IBM458664:IBM458667 HRQ458664:HRQ458667 HHU458664:HHU458667 GXY458664:GXY458667 GOC458664:GOC458667 GEG458664:GEG458667 FUK458664:FUK458667 FKO458664:FKO458667 FAS458664:FAS458667 EQW458664:EQW458667 EHA458664:EHA458667 DXE458664:DXE458667 DNI458664:DNI458667 DDM458664:DDM458667 CTQ458664:CTQ458667 CJU458664:CJU458667 BZY458664:BZY458667 BQC458664:BQC458667 BGG458664:BGG458667 AWK458664:AWK458667 AMO458664:AMO458667 ACS458664:ACS458667 SW458664:SW458667 JA458664:JA458667 WVM393128:WVM393131 WLQ393128:WLQ393131 WBU393128:WBU393131 VRY393128:VRY393131 VIC393128:VIC393131 UYG393128:UYG393131 UOK393128:UOK393131 UEO393128:UEO393131 TUS393128:TUS393131 TKW393128:TKW393131 TBA393128:TBA393131 SRE393128:SRE393131 SHI393128:SHI393131 RXM393128:RXM393131 RNQ393128:RNQ393131 RDU393128:RDU393131 QTY393128:QTY393131 QKC393128:QKC393131 QAG393128:QAG393131 PQK393128:PQK393131 PGO393128:PGO393131 OWS393128:OWS393131 OMW393128:OMW393131 ODA393128:ODA393131 NTE393128:NTE393131 NJI393128:NJI393131 MZM393128:MZM393131 MPQ393128:MPQ393131 MFU393128:MFU393131 LVY393128:LVY393131 LMC393128:LMC393131 LCG393128:LCG393131 KSK393128:KSK393131 KIO393128:KIO393131 JYS393128:JYS393131 JOW393128:JOW393131 JFA393128:JFA393131 IVE393128:IVE393131 ILI393128:ILI393131 IBM393128:IBM393131 HRQ393128:HRQ393131 HHU393128:HHU393131 GXY393128:GXY393131 GOC393128:GOC393131 GEG393128:GEG393131 FUK393128:FUK393131 FKO393128:FKO393131 FAS393128:FAS393131 EQW393128:EQW393131 EHA393128:EHA393131 DXE393128:DXE393131 DNI393128:DNI393131 DDM393128:DDM393131 CTQ393128:CTQ393131 CJU393128:CJU393131 BZY393128:BZY393131 BQC393128:BQC393131 BGG393128:BGG393131 AWK393128:AWK393131 AMO393128:AMO393131 ACS393128:ACS393131 SW393128:SW393131 JA393128:JA393131 WVM327592:WVM327595 WLQ327592:WLQ327595 WBU327592:WBU327595 VRY327592:VRY327595 VIC327592:VIC327595 UYG327592:UYG327595 UOK327592:UOK327595 UEO327592:UEO327595 TUS327592:TUS327595 TKW327592:TKW327595 TBA327592:TBA327595 SRE327592:SRE327595 SHI327592:SHI327595 RXM327592:RXM327595 RNQ327592:RNQ327595 RDU327592:RDU327595 QTY327592:QTY327595 QKC327592:QKC327595 QAG327592:QAG327595 PQK327592:PQK327595 PGO327592:PGO327595 OWS327592:OWS327595 OMW327592:OMW327595 ODA327592:ODA327595 NTE327592:NTE327595 NJI327592:NJI327595 MZM327592:MZM327595 MPQ327592:MPQ327595 MFU327592:MFU327595 LVY327592:LVY327595 LMC327592:LMC327595 LCG327592:LCG327595 KSK327592:KSK327595 KIO327592:KIO327595 JYS327592:JYS327595 JOW327592:JOW327595 JFA327592:JFA327595 IVE327592:IVE327595 ILI327592:ILI327595 IBM327592:IBM327595 HRQ327592:HRQ327595 HHU327592:HHU327595 GXY327592:GXY327595 GOC327592:GOC327595 GEG327592:GEG327595 FUK327592:FUK327595 FKO327592:FKO327595 FAS327592:FAS327595 EQW327592:EQW327595 EHA327592:EHA327595 DXE327592:DXE327595 DNI327592:DNI327595 DDM327592:DDM327595 CTQ327592:CTQ327595 CJU327592:CJU327595 BZY327592:BZY327595 BQC327592:BQC327595 BGG327592:BGG327595 AWK327592:AWK327595 AMO327592:AMO327595 ACS327592:ACS327595 SW327592:SW327595 JA327592:JA327595 WVM262056:WVM262059 WLQ262056:WLQ262059 WBU262056:WBU262059 VRY262056:VRY262059 VIC262056:VIC262059 UYG262056:UYG262059 UOK262056:UOK262059 UEO262056:UEO262059 TUS262056:TUS262059 TKW262056:TKW262059 TBA262056:TBA262059 SRE262056:SRE262059 SHI262056:SHI262059 RXM262056:RXM262059 RNQ262056:RNQ262059 RDU262056:RDU262059 QTY262056:QTY262059 QKC262056:QKC262059 QAG262056:QAG262059 PQK262056:PQK262059 PGO262056:PGO262059 OWS262056:OWS262059 OMW262056:OMW262059 ODA262056:ODA262059 NTE262056:NTE262059 NJI262056:NJI262059 MZM262056:MZM262059 MPQ262056:MPQ262059 MFU262056:MFU262059 LVY262056:LVY262059 LMC262056:LMC262059 LCG262056:LCG262059 KSK262056:KSK262059 KIO262056:KIO262059 JYS262056:JYS262059 JOW262056:JOW262059 JFA262056:JFA262059 IVE262056:IVE262059 ILI262056:ILI262059 IBM262056:IBM262059 HRQ262056:HRQ262059 HHU262056:HHU262059 GXY262056:GXY262059 GOC262056:GOC262059 GEG262056:GEG262059 FUK262056:FUK262059 FKO262056:FKO262059 FAS262056:FAS262059 EQW262056:EQW262059 EHA262056:EHA262059 DXE262056:DXE262059 DNI262056:DNI262059 DDM262056:DDM262059 CTQ262056:CTQ262059 CJU262056:CJU262059 BZY262056:BZY262059 BQC262056:BQC262059 BGG262056:BGG262059 AWK262056:AWK262059 AMO262056:AMO262059 ACS262056:ACS262059 SW262056:SW262059 JA262056:JA262059 WVM196520:WVM196523 WLQ196520:WLQ196523 WBU196520:WBU196523 VRY196520:VRY196523 VIC196520:VIC196523 UYG196520:UYG196523 UOK196520:UOK196523 UEO196520:UEO196523 TUS196520:TUS196523 TKW196520:TKW196523 TBA196520:TBA196523 SRE196520:SRE196523 SHI196520:SHI196523 RXM196520:RXM196523 RNQ196520:RNQ196523 RDU196520:RDU196523 QTY196520:QTY196523 QKC196520:QKC196523 QAG196520:QAG196523 PQK196520:PQK196523 PGO196520:PGO196523 OWS196520:OWS196523 OMW196520:OMW196523 ODA196520:ODA196523 NTE196520:NTE196523 NJI196520:NJI196523 MZM196520:MZM196523 MPQ196520:MPQ196523 MFU196520:MFU196523 LVY196520:LVY196523 LMC196520:LMC196523 LCG196520:LCG196523 KSK196520:KSK196523 KIO196520:KIO196523 JYS196520:JYS196523 JOW196520:JOW196523 JFA196520:JFA196523 IVE196520:IVE196523 ILI196520:ILI196523 IBM196520:IBM196523 HRQ196520:HRQ196523 HHU196520:HHU196523 GXY196520:GXY196523 GOC196520:GOC196523 GEG196520:GEG196523 FUK196520:FUK196523 FKO196520:FKO196523 FAS196520:FAS196523 EQW196520:EQW196523 EHA196520:EHA196523 DXE196520:DXE196523 DNI196520:DNI196523 DDM196520:DDM196523 CTQ196520:CTQ196523 CJU196520:CJU196523 BZY196520:BZY196523 BQC196520:BQC196523 BGG196520:BGG196523 AWK196520:AWK196523 AMO196520:AMO196523 ACS196520:ACS196523 SW196520:SW196523 JA196520:JA196523 WVM130984:WVM130987 WLQ130984:WLQ130987 WBU130984:WBU130987 VRY130984:VRY130987 VIC130984:VIC130987 UYG130984:UYG130987 UOK130984:UOK130987 UEO130984:UEO130987 TUS130984:TUS130987 TKW130984:TKW130987 TBA130984:TBA130987 SRE130984:SRE130987 SHI130984:SHI130987 RXM130984:RXM130987 RNQ130984:RNQ130987 RDU130984:RDU130987 QTY130984:QTY130987 QKC130984:QKC130987 QAG130984:QAG130987 PQK130984:PQK130987 PGO130984:PGO130987 OWS130984:OWS130987 OMW130984:OMW130987 ODA130984:ODA130987 NTE130984:NTE130987 NJI130984:NJI130987 MZM130984:MZM130987 MPQ130984:MPQ130987 MFU130984:MFU130987 LVY130984:LVY130987 LMC130984:LMC130987 LCG130984:LCG130987 KSK130984:KSK130987 KIO130984:KIO130987 JYS130984:JYS130987 JOW130984:JOW130987 JFA130984:JFA130987 IVE130984:IVE130987 ILI130984:ILI130987 IBM130984:IBM130987 HRQ130984:HRQ130987 HHU130984:HHU130987 GXY130984:GXY130987 GOC130984:GOC130987 GEG130984:GEG130987 FUK130984:FUK130987 FKO130984:FKO130987 FAS130984:FAS130987 EQW130984:EQW130987 EHA130984:EHA130987 DXE130984:DXE130987 DNI130984:DNI130987 DDM130984:DDM130987 CTQ130984:CTQ130987 CJU130984:CJU130987 BZY130984:BZY130987 BQC130984:BQC130987 BGG130984:BGG130987 AWK130984:AWK130987 AMO130984:AMO130987 ACS130984:ACS130987 SW130984:SW130987 JA130984:JA130987 WVM65448:WVM65451 WLQ65448:WLQ65451 WBU65448:WBU65451 VRY65448:VRY65451 VIC65448:VIC65451 UYG65448:UYG65451 UOK65448:UOK65451 UEO65448:UEO65451 TUS65448:TUS65451 TKW65448:TKW65451 TBA65448:TBA65451 SRE65448:SRE65451 SHI65448:SHI65451 RXM65448:RXM65451 RNQ65448:RNQ65451 RDU65448:RDU65451 QTY65448:QTY65451 QKC65448:QKC65451 QAG65448:QAG65451 PQK65448:PQK65451 PGO65448:PGO65451 OWS65448:OWS65451 OMW65448:OMW65451 ODA65448:ODA65451 NTE65448:NTE65451 NJI65448:NJI65451 MZM65448:MZM65451 MPQ65448:MPQ65451 MFU65448:MFU65451 LVY65448:LVY65451 LMC65448:LMC65451 LCG65448:LCG65451 KSK65448:KSK65451 KIO65448:KIO65451 JYS65448:JYS65451 JOW65448:JOW65451 JFA65448:JFA65451 IVE65448:IVE65451 ILI65448:ILI65451 IBM65448:IBM65451 HRQ65448:HRQ65451 HHU65448:HHU65451 GXY65448:GXY65451 GOC65448:GOC65451 GEG65448:GEG65451 FUK65448:FUK65451 FKO65448:FKO65451 FAS65448:FAS65451 EQW65448:EQW65451 EHA65448:EHA65451 DXE65448:DXE65451 DNI65448:DNI65451 DDM65448:DDM65451 CTQ65448:CTQ65451 CJU65448:CJU65451 BZY65448:BZY65451 BQC65448:BQC65451 BGG65448:BGG65451 AWK65448:AWK65451 AMO65448:AMO65451 ACS65448:ACS65451 SW65448:SW65451 JA65448:JA65451 WVM982929 WLQ982929 WBU982929 VRY982929 VIC982929 UYG982929 UOK982929 UEO982929 TUS982929 TKW982929 TBA982929 SRE982929 SHI982929 RXM982929 RNQ982929 RDU982929 QTY982929 QKC982929 QAG982929 PQK982929 PGO982929 OWS982929 OMW982929 ODA982929 NTE982929 NJI982929 MZM982929 MPQ982929 MFU982929 LVY982929 LMC982929 LCG982929 KSK982929 KIO982929 JYS982929 JOW982929 JFA982929 IVE982929 ILI982929 IBM982929 HRQ982929 HHU982929 GXY982929 GOC982929 GEG982929 FUK982929 FKO982929 FAS982929 EQW982929 EHA982929 DXE982929 DNI982929 DDM982929 CTQ982929 CJU982929 BZY982929 BQC982929 BGG982929 AWK982929 AMO982929 ACS982929 SW982929 JA982929 WVM917393 WLQ917393 WBU917393 VRY917393 VIC917393 UYG917393 UOK917393 UEO917393 TUS917393 TKW917393 TBA917393 SRE917393 SHI917393 RXM917393 RNQ917393 RDU917393 QTY917393 QKC917393 QAG917393 PQK917393 PGO917393 OWS917393 OMW917393 ODA917393 NTE917393 NJI917393 MZM917393 MPQ917393 MFU917393 LVY917393 LMC917393 LCG917393 KSK917393 KIO917393 JYS917393 JOW917393 JFA917393 IVE917393 ILI917393 IBM917393 HRQ917393 HHU917393 GXY917393 GOC917393 GEG917393 FUK917393 FKO917393 FAS917393 EQW917393 EHA917393 DXE917393 DNI917393 DDM917393 CTQ917393 CJU917393 BZY917393 BQC917393 BGG917393 AWK917393 AMO917393 ACS917393 SW917393 JA917393 WVM851857 WLQ851857 WBU851857 VRY851857 VIC851857 UYG851857 UOK851857 UEO851857 TUS851857 TKW851857 TBA851857 SRE851857 SHI851857 RXM851857 RNQ851857 RDU851857 QTY851857 QKC851857 QAG851857 PQK851857 PGO851857 OWS851857 OMW851857 ODA851857 NTE851857 NJI851857 MZM851857 MPQ851857 MFU851857 LVY851857 LMC851857 LCG851857 KSK851857 KIO851857 JYS851857 JOW851857 JFA851857 IVE851857 ILI851857 IBM851857 HRQ851857 HHU851857 GXY851857 GOC851857 GEG851857 FUK851857 FKO851857 FAS851857 EQW851857 EHA851857 DXE851857 DNI851857 DDM851857 CTQ851857 CJU851857 BZY851857 BQC851857 BGG851857 AWK851857 AMO851857 ACS851857 SW851857 JA851857 WVM786321 WLQ786321 WBU786321 VRY786321 VIC786321 UYG786321 UOK786321 UEO786321 TUS786321 TKW786321 TBA786321 SRE786321 SHI786321 RXM786321 RNQ786321 RDU786321 QTY786321 QKC786321 QAG786321 PQK786321 PGO786321 OWS786321 OMW786321 ODA786321 NTE786321 NJI786321 MZM786321 MPQ786321 MFU786321 LVY786321 LMC786321 LCG786321 KSK786321 KIO786321 JYS786321 JOW786321 JFA786321 IVE786321 ILI786321 IBM786321 HRQ786321 HHU786321 GXY786321 GOC786321 GEG786321 FUK786321 FKO786321 FAS786321 EQW786321 EHA786321 DXE786321 DNI786321 DDM786321 CTQ786321 CJU786321 BZY786321 BQC786321 BGG786321 AWK786321 AMO786321 ACS786321 SW786321 JA786321 WVM720785 WLQ720785 WBU720785 VRY720785 VIC720785 UYG720785 UOK720785 UEO720785 TUS720785 TKW720785 TBA720785 SRE720785 SHI720785 RXM720785 RNQ720785 RDU720785 QTY720785 QKC720785 QAG720785 PQK720785 PGO720785 OWS720785 OMW720785 ODA720785 NTE720785 NJI720785 MZM720785 MPQ720785 MFU720785 LVY720785 LMC720785 LCG720785 KSK720785 KIO720785 JYS720785 JOW720785 JFA720785 IVE720785 ILI720785 IBM720785 HRQ720785 HHU720785 GXY720785 GOC720785 GEG720785 FUK720785 FKO720785 FAS720785 EQW720785 EHA720785 DXE720785 DNI720785 DDM720785 CTQ720785 CJU720785 BZY720785 BQC720785 BGG720785 AWK720785 AMO720785 ACS720785 SW720785 JA720785 WVM655249 WLQ655249 WBU655249 VRY655249 VIC655249 UYG655249 UOK655249 UEO655249 TUS655249 TKW655249 TBA655249 SRE655249 SHI655249 RXM655249 RNQ655249 RDU655249 QTY655249 QKC655249 QAG655249 PQK655249 PGO655249 OWS655249 OMW655249 ODA655249 NTE655249 NJI655249 MZM655249 MPQ655249 MFU655249 LVY655249 LMC655249 LCG655249 KSK655249 KIO655249 JYS655249 JOW655249 JFA655249 IVE655249 ILI655249 IBM655249 HRQ655249 HHU655249 GXY655249 GOC655249 GEG655249 FUK655249 FKO655249 FAS655249 EQW655249 EHA655249 DXE655249 DNI655249 DDM655249 CTQ655249 CJU655249 BZY655249 BQC655249 BGG655249 AWK655249 AMO655249 ACS655249 SW655249 JA655249 WVM589713 WLQ589713 WBU589713 VRY589713 VIC589713 UYG589713 UOK589713 UEO589713 TUS589713 TKW589713 TBA589713 SRE589713 SHI589713 RXM589713 RNQ589713 RDU589713 QTY589713 QKC589713 QAG589713 PQK589713 PGO589713 OWS589713 OMW589713 ODA589713 NTE589713 NJI589713 MZM589713 MPQ589713 MFU589713 LVY589713 LMC589713 LCG589713 KSK589713 KIO589713 JYS589713 JOW589713 JFA589713 IVE589713 ILI589713 IBM589713 HRQ589713 HHU589713 GXY589713 GOC589713 GEG589713 FUK589713 FKO589713 FAS589713 EQW589713 EHA589713 DXE589713 DNI589713 DDM589713 CTQ589713 CJU589713 BZY589713 BQC589713 BGG589713 AWK589713 AMO589713 ACS589713 SW589713 JA589713 WVM524177 WLQ524177 WBU524177 VRY524177 VIC524177 UYG524177 UOK524177 UEO524177 TUS524177 TKW524177 TBA524177 SRE524177 SHI524177 RXM524177 RNQ524177 RDU524177 QTY524177 QKC524177 QAG524177 PQK524177 PGO524177 OWS524177 OMW524177 ODA524177 NTE524177 NJI524177 MZM524177 MPQ524177 MFU524177 LVY524177 LMC524177 LCG524177 KSK524177 KIO524177 JYS524177 JOW524177 JFA524177 IVE524177 ILI524177 IBM524177 HRQ524177 HHU524177 GXY524177 GOC524177 GEG524177 FUK524177 FKO524177 FAS524177 EQW524177 EHA524177 DXE524177 DNI524177 DDM524177 CTQ524177 CJU524177 BZY524177 BQC524177 BGG524177 AWK524177 AMO524177 ACS524177 SW524177 JA524177 WVM458641 WLQ458641 WBU458641 VRY458641 VIC458641 UYG458641 UOK458641 UEO458641 TUS458641 TKW458641 TBA458641 SRE458641 SHI458641 RXM458641 RNQ458641 RDU458641 QTY458641 QKC458641 QAG458641 PQK458641 PGO458641 OWS458641 OMW458641 ODA458641 NTE458641 NJI458641 MZM458641 MPQ458641 MFU458641 LVY458641 LMC458641 LCG458641 KSK458641 KIO458641 JYS458641 JOW458641 JFA458641 IVE458641 ILI458641 IBM458641 HRQ458641 HHU458641 GXY458641 GOC458641 GEG458641 FUK458641 FKO458641 FAS458641 EQW458641 EHA458641 DXE458641 DNI458641 DDM458641 CTQ458641 CJU458641 BZY458641 BQC458641 BGG458641 AWK458641 AMO458641 ACS458641 SW458641 JA458641 WVM393105 WLQ393105 WBU393105 VRY393105 VIC393105 UYG393105 UOK393105 UEO393105 TUS393105 TKW393105 TBA393105 SRE393105 SHI393105 RXM393105 RNQ393105 RDU393105 QTY393105 QKC393105 QAG393105 PQK393105 PGO393105 OWS393105 OMW393105 ODA393105 NTE393105 NJI393105 MZM393105 MPQ393105 MFU393105 LVY393105 LMC393105 LCG393105 KSK393105 KIO393105 JYS393105 JOW393105 JFA393105 IVE393105 ILI393105 IBM393105 HRQ393105 HHU393105 GXY393105 GOC393105 GEG393105 FUK393105 FKO393105 FAS393105 EQW393105 EHA393105 DXE393105 DNI393105 DDM393105 CTQ393105 CJU393105 BZY393105 BQC393105 BGG393105 AWK393105 AMO393105 ACS393105 SW393105 JA393105 WVM327569 WLQ327569 WBU327569 VRY327569 VIC327569 UYG327569 UOK327569 UEO327569 TUS327569 TKW327569 TBA327569 SRE327569 SHI327569 RXM327569 RNQ327569 RDU327569 QTY327569 QKC327569 QAG327569 PQK327569 PGO327569 OWS327569 OMW327569 ODA327569 NTE327569 NJI327569 MZM327569 MPQ327569 MFU327569 LVY327569 LMC327569 LCG327569 KSK327569 KIO327569 JYS327569 JOW327569 JFA327569 IVE327569 ILI327569 IBM327569 HRQ327569 HHU327569 GXY327569 GOC327569 GEG327569 FUK327569 FKO327569 FAS327569 EQW327569 EHA327569 DXE327569 DNI327569 DDM327569 CTQ327569 CJU327569 BZY327569 BQC327569 BGG327569 AWK327569 AMO327569 ACS327569 SW327569 JA327569 WVM262033 WLQ262033 WBU262033 VRY262033 VIC262033 UYG262033 UOK262033 UEO262033 TUS262033 TKW262033 TBA262033 SRE262033 SHI262033 RXM262033 RNQ262033 RDU262033 QTY262033 QKC262033 QAG262033 PQK262033 PGO262033 OWS262033 OMW262033 ODA262033 NTE262033 NJI262033 MZM262033 MPQ262033 MFU262033 LVY262033 LMC262033 LCG262033 KSK262033 KIO262033 JYS262033 JOW262033 JFA262033 IVE262033 ILI262033 IBM262033 HRQ262033 HHU262033 GXY262033 GOC262033 GEG262033 FUK262033 FKO262033 FAS262033 EQW262033 EHA262033 DXE262033 DNI262033 DDM262033 CTQ262033 CJU262033 BZY262033 BQC262033 BGG262033 AWK262033 AMO262033 ACS262033 SW262033 JA262033 WVM196497 WLQ196497 WBU196497 VRY196497 VIC196497 UYG196497 UOK196497 UEO196497 TUS196497 TKW196497 TBA196497 SRE196497 SHI196497 RXM196497 RNQ196497 RDU196497 QTY196497 QKC196497 QAG196497 PQK196497 PGO196497 OWS196497 OMW196497 ODA196497 NTE196497 NJI196497 MZM196497 MPQ196497 MFU196497 LVY196497 LMC196497 LCG196497 KSK196497 KIO196497 JYS196497 JOW196497 JFA196497 IVE196497 ILI196497 IBM196497 HRQ196497 HHU196497 GXY196497 GOC196497 GEG196497 FUK196497 FKO196497 FAS196497 EQW196497 EHA196497 DXE196497 DNI196497 DDM196497 CTQ196497 CJU196497 BZY196497 BQC196497 BGG196497 AWK196497 AMO196497 ACS196497 SW196497 JA196497 WVM130961 WLQ130961 WBU130961 VRY130961 VIC130961 UYG130961 UOK130961 UEO130961 TUS130961 TKW130961 TBA130961 SRE130961 SHI130961 RXM130961 RNQ130961 RDU130961 QTY130961 QKC130961 QAG130961 PQK130961 PGO130961 OWS130961 OMW130961 ODA130961 NTE130961 NJI130961 MZM130961 MPQ130961 MFU130961 LVY130961 LMC130961 LCG130961 KSK130961 KIO130961 JYS130961 JOW130961 JFA130961 IVE130961 ILI130961 IBM130961 HRQ130961 HHU130961 GXY130961 GOC130961 GEG130961 FUK130961 FKO130961 FAS130961 EQW130961 EHA130961 DXE130961 DNI130961 DDM130961 CTQ130961 CJU130961 BZY130961 BQC130961 BGG130961 AWK130961 AMO130961 ACS130961 SW130961 JA130961 WVM65425 WLQ65425 WBU65425 VRY65425 VIC65425 UYG65425 UOK65425 UEO65425 TUS65425 TKW65425 TBA65425 SRE65425 SHI65425 RXM65425 RNQ65425 RDU65425 QTY65425 QKC65425 QAG65425 PQK65425 PGO65425 OWS65425 OMW65425 ODA65425 NTE65425 NJI65425 MZM65425 MPQ65425 MFU65425 LVY65425 LMC65425 LCG65425 KSK65425 KIO65425 JYS65425 JOW65425 JFA65425 IVE65425 ILI65425 IBM65425 HRQ65425 HHU65425 GXY65425 GOC65425 GEG65425 FUK65425 FKO65425 FAS65425 EQW65425 EHA65425 DXE65425 DNI65425 DDM65425 CTQ65425 CJU65425 BZY65425 BQC65425 BGG65425 AWK65425 AMO65425 ACS65425 SW65425 JA65425 WVP982929 WLT982929 WBX982929 VSB982929 VIF982929 UYJ982929 UON982929 UER982929 TUV982929 TKZ982929 TBD982929 SRH982929 SHL982929 RXP982929 RNT982929 RDX982929 QUB982929 QKF982929 QAJ982929 PQN982929 PGR982929 OWV982929 OMZ982929 ODD982929 NTH982929 NJL982929 MZP982929 MPT982929 MFX982929 LWB982929 LMF982929 LCJ982929 KSN982929 KIR982929 JYV982929 JOZ982929 JFD982929 IVH982929 ILL982929 IBP982929 HRT982929 HHX982929 GYB982929 GOF982929 GEJ982929 FUN982929 FKR982929 FAV982929 EQZ982929 EHD982929 DXH982929 DNL982929 DDP982929 CTT982929 CJX982929 CAB982929 BQF982929 BGJ982929 AWN982929 AMR982929 ACV982929 SZ982929 JD982929 WVP917393 WLT917393 WBX917393 VSB917393 VIF917393 UYJ917393 UON917393 UER917393 TUV917393 TKZ917393 TBD917393 SRH917393 SHL917393 RXP917393 RNT917393 RDX917393 QUB917393 QKF917393 QAJ917393 PQN917393 PGR917393 OWV917393 OMZ917393 ODD917393 NTH917393 NJL917393 MZP917393 MPT917393 MFX917393 LWB917393 LMF917393 LCJ917393 KSN917393 KIR917393 JYV917393 JOZ917393 JFD917393 IVH917393 ILL917393 IBP917393 HRT917393 HHX917393 GYB917393 GOF917393 GEJ917393 FUN917393 FKR917393 FAV917393 EQZ917393 EHD917393 DXH917393 DNL917393 DDP917393 CTT917393 CJX917393 CAB917393 BQF917393 BGJ917393 AWN917393 AMR917393 ACV917393 SZ917393 JD917393 WVP851857 WLT851857 WBX851857 VSB851857 VIF851857 UYJ851857 UON851857 UER851857 TUV851857 TKZ851857 TBD851857 SRH851857 SHL851857 RXP851857 RNT851857 RDX851857 QUB851857 QKF851857 QAJ851857 PQN851857 PGR851857 OWV851857 OMZ851857 ODD851857 NTH851857 NJL851857 MZP851857 MPT851857 MFX851857 LWB851857 LMF851857 LCJ851857 KSN851857 KIR851857 JYV851857 JOZ851857 JFD851857 IVH851857 ILL851857 IBP851857 HRT851857 HHX851857 GYB851857 GOF851857 GEJ851857 FUN851857 FKR851857 FAV851857 EQZ851857 EHD851857 DXH851857 DNL851857 DDP851857 CTT851857 CJX851857 CAB851857 BQF851857 BGJ851857 AWN851857 AMR851857 ACV851857 SZ851857 JD851857 WVP786321 WLT786321 WBX786321 VSB786321 VIF786321 UYJ786321 UON786321 UER786321 TUV786321 TKZ786321 TBD786321 SRH786321 SHL786321 RXP786321 RNT786321 RDX786321 QUB786321 QKF786321 QAJ786321 PQN786321 PGR786321 OWV786321 OMZ786321 ODD786321 NTH786321 NJL786321 MZP786321 MPT786321 MFX786321 LWB786321 LMF786321 LCJ786321 KSN786321 KIR786321 JYV786321 JOZ786321 JFD786321 IVH786321 ILL786321 IBP786321 HRT786321 HHX786321 GYB786321 GOF786321 GEJ786321 FUN786321 FKR786321 FAV786321 EQZ786321 EHD786321 DXH786321 DNL786321 DDP786321 CTT786321 CJX786321 CAB786321 BQF786321 BGJ786321 AWN786321 AMR786321 ACV786321 SZ786321 JD786321 WVP720785 WLT720785 WBX720785 VSB720785 VIF720785 UYJ720785 UON720785 UER720785 TUV720785 TKZ720785 TBD720785 SRH720785 SHL720785 RXP720785 RNT720785 RDX720785 QUB720785 QKF720785 QAJ720785 PQN720785 PGR720785 OWV720785 OMZ720785 ODD720785 NTH720785 NJL720785 MZP720785 MPT720785 MFX720785 LWB720785 LMF720785 LCJ720785 KSN720785 KIR720785 JYV720785 JOZ720785 JFD720785 IVH720785 ILL720785 IBP720785 HRT720785 HHX720785 GYB720785 GOF720785 GEJ720785 FUN720785 FKR720785 FAV720785 EQZ720785 EHD720785 DXH720785 DNL720785 DDP720785 CTT720785 CJX720785 CAB720785 BQF720785 BGJ720785 AWN720785 AMR720785 ACV720785 SZ720785 JD720785 WVP655249 WLT655249 WBX655249 VSB655249 VIF655249 UYJ655249 UON655249 UER655249 TUV655249 TKZ655249 TBD655249 SRH655249 SHL655249 RXP655249 RNT655249 RDX655249 QUB655249 QKF655249 QAJ655249 PQN655249 PGR655249 OWV655249 OMZ655249 ODD655249 NTH655249 NJL655249 MZP655249 MPT655249 MFX655249 LWB655249 LMF655249 LCJ655249 KSN655249 KIR655249 JYV655249 JOZ655249 JFD655249 IVH655249 ILL655249 IBP655249 HRT655249 HHX655249 GYB655249 GOF655249 GEJ655249 FUN655249 FKR655249 FAV655249 EQZ655249 EHD655249 DXH655249 DNL655249 DDP655249 CTT655249 CJX655249 CAB655249 BQF655249 BGJ655249 AWN655249 AMR655249 ACV655249 SZ655249 JD655249 WVP589713 WLT589713 WBX589713 VSB589713 VIF589713 UYJ589713 UON589713 UER589713 TUV589713 TKZ589713 TBD589713 SRH589713 SHL589713 RXP589713 RNT589713 RDX589713 QUB589713 QKF589713 QAJ589713 PQN589713 PGR589713 OWV589713 OMZ589713 ODD589713 NTH589713 NJL589713 MZP589713 MPT589713 MFX589713 LWB589713 LMF589713 LCJ589713 KSN589713 KIR589713 JYV589713 JOZ589713 JFD589713 IVH589713 ILL589713 IBP589713 HRT589713 HHX589713 GYB589713 GOF589713 GEJ589713 FUN589713 FKR589713 FAV589713 EQZ589713 EHD589713 DXH589713 DNL589713 DDP589713 CTT589713 CJX589713 CAB589713 BQF589713 BGJ589713 AWN589713 AMR589713 ACV589713 SZ589713 JD589713 WVP524177 WLT524177 WBX524177 VSB524177 VIF524177 UYJ524177 UON524177 UER524177 TUV524177 TKZ524177 TBD524177 SRH524177 SHL524177 RXP524177 RNT524177 RDX524177 QUB524177 QKF524177 QAJ524177 PQN524177 PGR524177 OWV524177 OMZ524177 ODD524177 NTH524177 NJL524177 MZP524177 MPT524177 MFX524177 LWB524177 LMF524177 LCJ524177 KSN524177 KIR524177 JYV524177 JOZ524177 JFD524177 IVH524177 ILL524177 IBP524177 HRT524177 HHX524177 GYB524177 GOF524177 GEJ524177 FUN524177 FKR524177 FAV524177 EQZ524177 EHD524177 DXH524177 DNL524177 DDP524177 CTT524177 CJX524177 CAB524177 BQF524177 BGJ524177 AWN524177 AMR524177 ACV524177 SZ524177 JD524177 WVP458641 WLT458641 WBX458641 VSB458641 VIF458641 UYJ458641 UON458641 UER458641 TUV458641 TKZ458641 TBD458641 SRH458641 SHL458641 RXP458641 RNT458641 RDX458641 QUB458641 QKF458641 QAJ458641 PQN458641 PGR458641 OWV458641 OMZ458641 ODD458641 NTH458641 NJL458641 MZP458641 MPT458641 MFX458641 LWB458641 LMF458641 LCJ458641 KSN458641 KIR458641 JYV458641 JOZ458641 JFD458641 IVH458641 ILL458641 IBP458641 HRT458641 HHX458641 GYB458641 GOF458641 GEJ458641 FUN458641 FKR458641 FAV458641 EQZ458641 EHD458641 DXH458641 DNL458641 DDP458641 CTT458641 CJX458641 CAB458641 BQF458641 BGJ458641 AWN458641 AMR458641 ACV458641 SZ458641 JD458641 WVP393105 WLT393105 WBX393105 VSB393105 VIF393105 UYJ393105 UON393105 UER393105 TUV393105 TKZ393105 TBD393105 SRH393105 SHL393105 RXP393105 RNT393105 RDX393105 QUB393105 QKF393105 QAJ393105 PQN393105 PGR393105 OWV393105 OMZ393105 ODD393105 NTH393105 NJL393105 MZP393105 MPT393105 MFX393105 LWB393105 LMF393105 LCJ393105 KSN393105 KIR393105 JYV393105 JOZ393105 JFD393105 IVH393105 ILL393105 IBP393105 HRT393105 HHX393105 GYB393105 GOF393105 GEJ393105 FUN393105 FKR393105 FAV393105 EQZ393105 EHD393105 DXH393105 DNL393105 DDP393105 CTT393105 CJX393105 CAB393105 BQF393105 BGJ393105 AWN393105 AMR393105 ACV393105 SZ393105 JD393105 WVP327569 WLT327569 WBX327569 VSB327569 VIF327569 UYJ327569 UON327569 UER327569 TUV327569 TKZ327569 TBD327569 SRH327569 SHL327569 RXP327569 RNT327569 RDX327569 QUB327569 QKF327569 QAJ327569 PQN327569 PGR327569 OWV327569 OMZ327569 ODD327569 NTH327569 NJL327569 MZP327569 MPT327569 MFX327569 LWB327569 LMF327569 LCJ327569 KSN327569 KIR327569 JYV327569 JOZ327569 JFD327569 IVH327569 ILL327569 IBP327569 HRT327569 HHX327569 GYB327569 GOF327569 GEJ327569 FUN327569 FKR327569 FAV327569 EQZ327569 EHD327569 DXH327569 DNL327569 DDP327569 CTT327569 CJX327569 CAB327569 BQF327569 BGJ327569 AWN327569 AMR327569 ACV327569 SZ327569 JD327569 WVP262033 WLT262033 WBX262033 VSB262033 VIF262033 UYJ262033 UON262033 UER262033 TUV262033 TKZ262033 TBD262033 SRH262033 SHL262033 RXP262033 RNT262033 RDX262033 QUB262033 QKF262033 QAJ262033 PQN262033 PGR262033 OWV262033 OMZ262033 ODD262033 NTH262033 NJL262033 MZP262033 MPT262033 MFX262033 LWB262033 LMF262033 LCJ262033 KSN262033 KIR262033 JYV262033 JOZ262033 JFD262033 IVH262033 ILL262033 IBP262033 HRT262033 HHX262033 GYB262033 GOF262033 GEJ262033 FUN262033 FKR262033 FAV262033 EQZ262033 EHD262033 DXH262033 DNL262033 DDP262033 CTT262033 CJX262033 CAB262033 BQF262033 BGJ262033 AWN262033 AMR262033 ACV262033 SZ262033 JD262033 WVP196497 WLT196497 WBX196497 VSB196497 VIF196497 UYJ196497 UON196497 UER196497 TUV196497 TKZ196497 TBD196497 SRH196497 SHL196497 RXP196497 RNT196497 RDX196497 QUB196497 QKF196497 QAJ196497 PQN196497 PGR196497 OWV196497 OMZ196497 ODD196497 NTH196497 NJL196497 MZP196497 MPT196497 MFX196497 LWB196497 LMF196497 LCJ196497 KSN196497 KIR196497 JYV196497 JOZ196497 JFD196497 IVH196497 ILL196497 IBP196497 HRT196497 HHX196497 GYB196497 GOF196497 GEJ196497 FUN196497 FKR196497 FAV196497 EQZ196497 EHD196497 DXH196497 DNL196497 DDP196497 CTT196497 CJX196497 CAB196497 BQF196497 BGJ196497 AWN196497 AMR196497 ACV196497 SZ196497 JD196497 WVP130961 WLT130961 WBX130961 VSB130961 VIF130961 UYJ130961 UON130961 UER130961 TUV130961 TKZ130961 TBD130961 SRH130961 SHL130961 RXP130961 RNT130961 RDX130961 QUB130961 QKF130961 QAJ130961 PQN130961 PGR130961 OWV130961 OMZ130961 ODD130961 NTH130961 NJL130961 MZP130961 MPT130961 MFX130961 LWB130961 LMF130961 LCJ130961 KSN130961 KIR130961 JYV130961 JOZ130961 JFD130961 IVH130961 ILL130961 IBP130961 HRT130961 HHX130961 GYB130961 GOF130961 GEJ130961 FUN130961 FKR130961 FAV130961 EQZ130961 EHD130961 DXH130961 DNL130961 DDP130961 CTT130961 CJX130961 CAB130961 BQF130961 BGJ130961 AWN130961 AMR130961 ACV130961 SZ130961 JD130961 WVP65425 WLT65425 WBX65425 VSB65425 VIF65425 UYJ65425 UON65425 UER65425 TUV65425 TKZ65425 TBD65425 SRH65425 SHL65425 RXP65425 RNT65425 RDX65425 QUB65425 QKF65425 QAJ65425 PQN65425 PGR65425 OWV65425 OMZ65425 ODD65425 NTH65425 NJL65425 MZP65425 MPT65425 MFX65425 LWB65425 LMF65425 LCJ65425 KSN65425 KIR65425 JYV65425 JOZ65425 JFD65425 IVH65425 ILL65425 IBP65425 HRT65425 HHX65425 GYB65425 GOF65425 GEJ65425 FUN65425 FKR65425 FAV65425 EQZ65425 EHD65425 DXH65425 DNL65425 DDP65425 CTT65425 CJX65425 CAB65425 BQF65425 BGJ65425 AWN65425 AMR65425 ACV65425 SZ65425 JD65425 WVP982952:WVP982955 WLT982952:WLT982955 WBX982952:WBX982955 VSB982952:VSB982955 VIF982952:VIF982955 UYJ982952:UYJ982955 UON982952:UON982955 UER982952:UER982955 TUV982952:TUV982955 TKZ982952:TKZ982955 TBD982952:TBD982955 SRH982952:SRH982955 SHL982952:SHL982955 RXP982952:RXP982955 RNT982952:RNT982955 RDX982952:RDX982955 QUB982952:QUB982955 QKF982952:QKF982955 QAJ982952:QAJ982955 PQN982952:PQN982955 PGR982952:PGR982955 OWV982952:OWV982955 OMZ982952:OMZ982955 ODD982952:ODD982955 NTH982952:NTH982955 NJL982952:NJL982955 MZP982952:MZP982955 MPT982952:MPT982955 MFX982952:MFX982955 LWB982952:LWB982955 LMF982952:LMF982955 LCJ982952:LCJ982955 KSN982952:KSN982955 KIR982952:KIR982955 JYV982952:JYV982955 JOZ982952:JOZ982955 JFD982952:JFD982955 IVH982952:IVH982955 ILL982952:ILL982955 IBP982952:IBP982955 HRT982952:HRT982955 HHX982952:HHX982955 GYB982952:GYB982955 GOF982952:GOF982955 GEJ982952:GEJ982955 FUN982952:FUN982955 FKR982952:FKR982955 FAV982952:FAV982955 EQZ982952:EQZ982955 EHD982952:EHD982955 DXH982952:DXH982955 DNL982952:DNL982955 DDP982952:DDP982955 CTT982952:CTT982955 CJX982952:CJX982955 CAB982952:CAB982955 BQF982952:BQF982955 BGJ982952:BGJ982955 AWN982952:AWN982955 AMR982952:AMR982955 ACV982952:ACV982955 SZ982952:SZ982955 JD982952:JD982955 WVP917416:WVP917419 WLT917416:WLT917419 WBX917416:WBX917419 VSB917416:VSB917419 VIF917416:VIF917419 UYJ917416:UYJ917419 UON917416:UON917419 UER917416:UER917419 TUV917416:TUV917419 TKZ917416:TKZ917419 TBD917416:TBD917419 SRH917416:SRH917419 SHL917416:SHL917419 RXP917416:RXP917419 RNT917416:RNT917419 RDX917416:RDX917419 QUB917416:QUB917419 QKF917416:QKF917419 QAJ917416:QAJ917419 PQN917416:PQN917419 PGR917416:PGR917419 OWV917416:OWV917419 OMZ917416:OMZ917419 ODD917416:ODD917419 NTH917416:NTH917419 NJL917416:NJL917419 MZP917416:MZP917419 MPT917416:MPT917419 MFX917416:MFX917419 LWB917416:LWB917419 LMF917416:LMF917419 LCJ917416:LCJ917419 KSN917416:KSN917419 KIR917416:KIR917419 JYV917416:JYV917419 JOZ917416:JOZ917419 JFD917416:JFD917419 IVH917416:IVH917419 ILL917416:ILL917419 IBP917416:IBP917419 HRT917416:HRT917419 HHX917416:HHX917419 GYB917416:GYB917419 GOF917416:GOF917419 GEJ917416:GEJ917419 FUN917416:FUN917419 FKR917416:FKR917419 FAV917416:FAV917419 EQZ917416:EQZ917419 EHD917416:EHD917419 DXH917416:DXH917419 DNL917416:DNL917419 DDP917416:DDP917419 CTT917416:CTT917419 CJX917416:CJX917419 CAB917416:CAB917419 BQF917416:BQF917419 BGJ917416:BGJ917419 AWN917416:AWN917419 AMR917416:AMR917419 ACV917416:ACV917419 SZ917416:SZ917419 JD917416:JD917419 WVP851880:WVP851883 WLT851880:WLT851883 WBX851880:WBX851883 VSB851880:VSB851883 VIF851880:VIF851883 UYJ851880:UYJ851883 UON851880:UON851883 UER851880:UER851883 TUV851880:TUV851883 TKZ851880:TKZ851883 TBD851880:TBD851883 SRH851880:SRH851883 SHL851880:SHL851883 RXP851880:RXP851883 RNT851880:RNT851883 RDX851880:RDX851883 QUB851880:QUB851883 QKF851880:QKF851883 QAJ851880:QAJ851883 PQN851880:PQN851883 PGR851880:PGR851883 OWV851880:OWV851883 OMZ851880:OMZ851883 ODD851880:ODD851883 NTH851880:NTH851883 NJL851880:NJL851883 MZP851880:MZP851883 MPT851880:MPT851883 MFX851880:MFX851883 LWB851880:LWB851883 LMF851880:LMF851883 LCJ851880:LCJ851883 KSN851880:KSN851883 KIR851880:KIR851883 JYV851880:JYV851883 JOZ851880:JOZ851883 JFD851880:JFD851883 IVH851880:IVH851883 ILL851880:ILL851883 IBP851880:IBP851883 HRT851880:HRT851883 HHX851880:HHX851883 GYB851880:GYB851883 GOF851880:GOF851883 GEJ851880:GEJ851883 FUN851880:FUN851883 FKR851880:FKR851883 FAV851880:FAV851883 EQZ851880:EQZ851883 EHD851880:EHD851883 DXH851880:DXH851883 DNL851880:DNL851883 DDP851880:DDP851883 CTT851880:CTT851883 CJX851880:CJX851883 CAB851880:CAB851883 BQF851880:BQF851883 BGJ851880:BGJ851883 AWN851880:AWN851883 AMR851880:AMR851883 ACV851880:ACV851883 SZ851880:SZ851883 JD851880:JD851883 WVP786344:WVP786347 WLT786344:WLT786347 WBX786344:WBX786347 VSB786344:VSB786347 VIF786344:VIF786347 UYJ786344:UYJ786347 UON786344:UON786347 UER786344:UER786347 TUV786344:TUV786347 TKZ786344:TKZ786347 TBD786344:TBD786347 SRH786344:SRH786347 SHL786344:SHL786347 RXP786344:RXP786347 RNT786344:RNT786347 RDX786344:RDX786347 QUB786344:QUB786347 QKF786344:QKF786347 QAJ786344:QAJ786347 PQN786344:PQN786347 PGR786344:PGR786347 OWV786344:OWV786347 OMZ786344:OMZ786347 ODD786344:ODD786347 NTH786344:NTH786347 NJL786344:NJL786347 MZP786344:MZP786347 MPT786344:MPT786347 MFX786344:MFX786347 LWB786344:LWB786347 LMF786344:LMF786347 LCJ786344:LCJ786347 KSN786344:KSN786347 KIR786344:KIR786347 JYV786344:JYV786347 JOZ786344:JOZ786347 JFD786344:JFD786347 IVH786344:IVH786347 ILL786344:ILL786347 IBP786344:IBP786347 HRT786344:HRT786347 HHX786344:HHX786347 GYB786344:GYB786347 GOF786344:GOF786347 GEJ786344:GEJ786347 FUN786344:FUN786347 FKR786344:FKR786347 FAV786344:FAV786347 EQZ786344:EQZ786347 EHD786344:EHD786347 DXH786344:DXH786347 DNL786344:DNL786347 DDP786344:DDP786347 CTT786344:CTT786347 CJX786344:CJX786347 CAB786344:CAB786347 BQF786344:BQF786347 BGJ786344:BGJ786347 AWN786344:AWN786347 AMR786344:AMR786347 ACV786344:ACV786347 SZ786344:SZ786347 JD786344:JD786347 WVP720808:WVP720811 WLT720808:WLT720811 WBX720808:WBX720811 VSB720808:VSB720811 VIF720808:VIF720811 UYJ720808:UYJ720811 UON720808:UON720811 UER720808:UER720811 TUV720808:TUV720811 TKZ720808:TKZ720811 TBD720808:TBD720811 SRH720808:SRH720811 SHL720808:SHL720811 RXP720808:RXP720811 RNT720808:RNT720811 RDX720808:RDX720811 QUB720808:QUB720811 QKF720808:QKF720811 QAJ720808:QAJ720811 PQN720808:PQN720811 PGR720808:PGR720811 OWV720808:OWV720811 OMZ720808:OMZ720811 ODD720808:ODD720811 NTH720808:NTH720811 NJL720808:NJL720811 MZP720808:MZP720811 MPT720808:MPT720811 MFX720808:MFX720811 LWB720808:LWB720811 LMF720808:LMF720811 LCJ720808:LCJ720811 KSN720808:KSN720811 KIR720808:KIR720811 JYV720808:JYV720811 JOZ720808:JOZ720811 JFD720808:JFD720811 IVH720808:IVH720811 ILL720808:ILL720811 IBP720808:IBP720811 HRT720808:HRT720811 HHX720808:HHX720811 GYB720808:GYB720811 GOF720808:GOF720811 GEJ720808:GEJ720811 FUN720808:FUN720811 FKR720808:FKR720811 FAV720808:FAV720811 EQZ720808:EQZ720811 EHD720808:EHD720811 DXH720808:DXH720811 DNL720808:DNL720811 DDP720808:DDP720811 CTT720808:CTT720811 CJX720808:CJX720811 CAB720808:CAB720811 BQF720808:BQF720811 BGJ720808:BGJ720811 AWN720808:AWN720811 AMR720808:AMR720811 ACV720808:ACV720811 SZ720808:SZ720811 JD720808:JD720811 WVP655272:WVP655275 WLT655272:WLT655275 WBX655272:WBX655275 VSB655272:VSB655275 VIF655272:VIF655275 UYJ655272:UYJ655275 UON655272:UON655275 UER655272:UER655275 TUV655272:TUV655275 TKZ655272:TKZ655275 TBD655272:TBD655275 SRH655272:SRH655275 SHL655272:SHL655275 RXP655272:RXP655275 RNT655272:RNT655275 RDX655272:RDX655275 QUB655272:QUB655275 QKF655272:QKF655275 QAJ655272:QAJ655275 PQN655272:PQN655275 PGR655272:PGR655275 OWV655272:OWV655275 OMZ655272:OMZ655275 ODD655272:ODD655275 NTH655272:NTH655275 NJL655272:NJL655275 MZP655272:MZP655275 MPT655272:MPT655275 MFX655272:MFX655275 LWB655272:LWB655275 LMF655272:LMF655275 LCJ655272:LCJ655275 KSN655272:KSN655275 KIR655272:KIR655275 JYV655272:JYV655275 JOZ655272:JOZ655275 JFD655272:JFD655275 IVH655272:IVH655275 ILL655272:ILL655275 IBP655272:IBP655275 HRT655272:HRT655275 HHX655272:HHX655275 GYB655272:GYB655275 GOF655272:GOF655275 GEJ655272:GEJ655275 FUN655272:FUN655275 FKR655272:FKR655275 FAV655272:FAV655275 EQZ655272:EQZ655275 EHD655272:EHD655275 DXH655272:DXH655275 DNL655272:DNL655275 DDP655272:DDP655275 CTT655272:CTT655275 CJX655272:CJX655275 CAB655272:CAB655275 BQF655272:BQF655275 BGJ655272:BGJ655275 AWN655272:AWN655275 AMR655272:AMR655275 ACV655272:ACV655275 SZ655272:SZ655275 JD655272:JD655275 WVP589736:WVP589739 WLT589736:WLT589739 WBX589736:WBX589739 VSB589736:VSB589739 VIF589736:VIF589739 UYJ589736:UYJ589739 UON589736:UON589739 UER589736:UER589739 TUV589736:TUV589739 TKZ589736:TKZ589739 TBD589736:TBD589739 SRH589736:SRH589739 SHL589736:SHL589739 RXP589736:RXP589739 RNT589736:RNT589739 RDX589736:RDX589739 QUB589736:QUB589739 QKF589736:QKF589739 QAJ589736:QAJ589739 PQN589736:PQN589739 PGR589736:PGR589739 OWV589736:OWV589739 OMZ589736:OMZ589739 ODD589736:ODD589739 NTH589736:NTH589739 NJL589736:NJL589739 MZP589736:MZP589739 MPT589736:MPT589739 MFX589736:MFX589739 LWB589736:LWB589739 LMF589736:LMF589739 LCJ589736:LCJ589739 KSN589736:KSN589739 KIR589736:KIR589739 JYV589736:JYV589739 JOZ589736:JOZ589739 JFD589736:JFD589739 IVH589736:IVH589739 ILL589736:ILL589739 IBP589736:IBP589739 HRT589736:HRT589739 HHX589736:HHX589739 GYB589736:GYB589739 GOF589736:GOF589739 GEJ589736:GEJ589739 FUN589736:FUN589739 FKR589736:FKR589739 FAV589736:FAV589739 EQZ589736:EQZ589739 EHD589736:EHD589739 DXH589736:DXH589739 DNL589736:DNL589739 DDP589736:DDP589739 CTT589736:CTT589739 CJX589736:CJX589739 CAB589736:CAB589739 BQF589736:BQF589739 BGJ589736:BGJ589739 AWN589736:AWN589739 AMR589736:AMR589739 ACV589736:ACV589739 SZ589736:SZ589739 JD589736:JD589739 WVP524200:WVP524203 WLT524200:WLT524203 WBX524200:WBX524203 VSB524200:VSB524203 VIF524200:VIF524203 UYJ524200:UYJ524203 UON524200:UON524203 UER524200:UER524203 TUV524200:TUV524203 TKZ524200:TKZ524203 TBD524200:TBD524203 SRH524200:SRH524203 SHL524200:SHL524203 RXP524200:RXP524203 RNT524200:RNT524203 RDX524200:RDX524203 QUB524200:QUB524203 QKF524200:QKF524203 QAJ524200:QAJ524203 PQN524200:PQN524203 PGR524200:PGR524203 OWV524200:OWV524203 OMZ524200:OMZ524203 ODD524200:ODD524203 NTH524200:NTH524203 NJL524200:NJL524203 MZP524200:MZP524203 MPT524200:MPT524203 MFX524200:MFX524203 LWB524200:LWB524203 LMF524200:LMF524203 LCJ524200:LCJ524203 KSN524200:KSN524203 KIR524200:KIR524203 JYV524200:JYV524203 JOZ524200:JOZ524203 JFD524200:JFD524203 IVH524200:IVH524203 ILL524200:ILL524203 IBP524200:IBP524203 HRT524200:HRT524203 HHX524200:HHX524203 GYB524200:GYB524203 GOF524200:GOF524203 GEJ524200:GEJ524203 FUN524200:FUN524203 FKR524200:FKR524203 FAV524200:FAV524203 EQZ524200:EQZ524203 EHD524200:EHD524203 DXH524200:DXH524203 DNL524200:DNL524203 DDP524200:DDP524203 CTT524200:CTT524203 CJX524200:CJX524203 CAB524200:CAB524203 BQF524200:BQF524203 BGJ524200:BGJ524203 AWN524200:AWN524203 AMR524200:AMR524203 ACV524200:ACV524203 SZ524200:SZ524203 JD524200:JD524203 WVP458664:WVP458667 WLT458664:WLT458667 WBX458664:WBX458667 VSB458664:VSB458667 VIF458664:VIF458667 UYJ458664:UYJ458667 UON458664:UON458667 UER458664:UER458667 TUV458664:TUV458667 TKZ458664:TKZ458667 TBD458664:TBD458667 SRH458664:SRH458667 SHL458664:SHL458667 RXP458664:RXP458667 RNT458664:RNT458667 RDX458664:RDX458667 QUB458664:QUB458667 QKF458664:QKF458667 QAJ458664:QAJ458667 PQN458664:PQN458667 PGR458664:PGR458667 OWV458664:OWV458667 OMZ458664:OMZ458667 ODD458664:ODD458667 NTH458664:NTH458667 NJL458664:NJL458667 MZP458664:MZP458667 MPT458664:MPT458667 MFX458664:MFX458667 LWB458664:LWB458667 LMF458664:LMF458667 LCJ458664:LCJ458667 KSN458664:KSN458667 KIR458664:KIR458667 JYV458664:JYV458667 JOZ458664:JOZ458667 JFD458664:JFD458667 IVH458664:IVH458667 ILL458664:ILL458667 IBP458664:IBP458667 HRT458664:HRT458667 HHX458664:HHX458667 GYB458664:GYB458667 GOF458664:GOF458667 GEJ458664:GEJ458667 FUN458664:FUN458667 FKR458664:FKR458667 FAV458664:FAV458667 EQZ458664:EQZ458667 EHD458664:EHD458667 DXH458664:DXH458667 DNL458664:DNL458667 DDP458664:DDP458667 CTT458664:CTT458667 CJX458664:CJX458667 CAB458664:CAB458667 BQF458664:BQF458667 BGJ458664:BGJ458667 AWN458664:AWN458667 AMR458664:AMR458667 ACV458664:ACV458667 SZ458664:SZ458667 JD458664:JD458667 WVP393128:WVP393131 WLT393128:WLT393131 WBX393128:WBX393131 VSB393128:VSB393131 VIF393128:VIF393131 UYJ393128:UYJ393131 UON393128:UON393131 UER393128:UER393131 TUV393128:TUV393131 TKZ393128:TKZ393131 TBD393128:TBD393131 SRH393128:SRH393131 SHL393128:SHL393131 RXP393128:RXP393131 RNT393128:RNT393131 RDX393128:RDX393131 QUB393128:QUB393131 QKF393128:QKF393131 QAJ393128:QAJ393131 PQN393128:PQN393131 PGR393128:PGR393131 OWV393128:OWV393131 OMZ393128:OMZ393131 ODD393128:ODD393131 NTH393128:NTH393131 NJL393128:NJL393131 MZP393128:MZP393131 MPT393128:MPT393131 MFX393128:MFX393131 LWB393128:LWB393131 LMF393128:LMF393131 LCJ393128:LCJ393131 KSN393128:KSN393131 KIR393128:KIR393131 JYV393128:JYV393131 JOZ393128:JOZ393131 JFD393128:JFD393131 IVH393128:IVH393131 ILL393128:ILL393131 IBP393128:IBP393131 HRT393128:HRT393131 HHX393128:HHX393131 GYB393128:GYB393131 GOF393128:GOF393131 GEJ393128:GEJ393131 FUN393128:FUN393131 FKR393128:FKR393131 FAV393128:FAV393131 EQZ393128:EQZ393131 EHD393128:EHD393131 DXH393128:DXH393131 DNL393128:DNL393131 DDP393128:DDP393131 CTT393128:CTT393131 CJX393128:CJX393131 CAB393128:CAB393131 BQF393128:BQF393131 BGJ393128:BGJ393131 AWN393128:AWN393131 AMR393128:AMR393131 ACV393128:ACV393131 SZ393128:SZ393131 JD393128:JD393131 WVP327592:WVP327595 WLT327592:WLT327595 WBX327592:WBX327595 VSB327592:VSB327595 VIF327592:VIF327595 UYJ327592:UYJ327595 UON327592:UON327595 UER327592:UER327595 TUV327592:TUV327595 TKZ327592:TKZ327595 TBD327592:TBD327595 SRH327592:SRH327595 SHL327592:SHL327595 RXP327592:RXP327595 RNT327592:RNT327595 RDX327592:RDX327595 QUB327592:QUB327595 QKF327592:QKF327595 QAJ327592:QAJ327595 PQN327592:PQN327595 PGR327592:PGR327595 OWV327592:OWV327595 OMZ327592:OMZ327595 ODD327592:ODD327595 NTH327592:NTH327595 NJL327592:NJL327595 MZP327592:MZP327595 MPT327592:MPT327595 MFX327592:MFX327595 LWB327592:LWB327595 LMF327592:LMF327595 LCJ327592:LCJ327595 KSN327592:KSN327595 KIR327592:KIR327595 JYV327592:JYV327595 JOZ327592:JOZ327595 JFD327592:JFD327595 IVH327592:IVH327595 ILL327592:ILL327595 IBP327592:IBP327595 HRT327592:HRT327595 HHX327592:HHX327595 GYB327592:GYB327595 GOF327592:GOF327595 GEJ327592:GEJ327595 FUN327592:FUN327595 FKR327592:FKR327595 FAV327592:FAV327595 EQZ327592:EQZ327595 EHD327592:EHD327595 DXH327592:DXH327595 DNL327592:DNL327595 DDP327592:DDP327595 CTT327592:CTT327595 CJX327592:CJX327595 CAB327592:CAB327595 BQF327592:BQF327595 BGJ327592:BGJ327595 AWN327592:AWN327595 AMR327592:AMR327595 ACV327592:ACV327595 SZ327592:SZ327595 JD327592:JD327595 WVP262056:WVP262059 WLT262056:WLT262059 WBX262056:WBX262059 VSB262056:VSB262059 VIF262056:VIF262059 UYJ262056:UYJ262059 UON262056:UON262059 UER262056:UER262059 TUV262056:TUV262059 TKZ262056:TKZ262059 TBD262056:TBD262059 SRH262056:SRH262059 SHL262056:SHL262059 RXP262056:RXP262059 RNT262056:RNT262059 RDX262056:RDX262059 QUB262056:QUB262059 QKF262056:QKF262059 QAJ262056:QAJ262059 PQN262056:PQN262059 PGR262056:PGR262059 OWV262056:OWV262059 OMZ262056:OMZ262059 ODD262056:ODD262059 NTH262056:NTH262059 NJL262056:NJL262059 MZP262056:MZP262059 MPT262056:MPT262059 MFX262056:MFX262059 LWB262056:LWB262059 LMF262056:LMF262059 LCJ262056:LCJ262059 KSN262056:KSN262059 KIR262056:KIR262059 JYV262056:JYV262059 JOZ262056:JOZ262059 JFD262056:JFD262059 IVH262056:IVH262059 ILL262056:ILL262059 IBP262056:IBP262059 HRT262056:HRT262059 HHX262056:HHX262059 GYB262056:GYB262059 GOF262056:GOF262059 GEJ262056:GEJ262059 FUN262056:FUN262059 FKR262056:FKR262059 FAV262056:FAV262059 EQZ262056:EQZ262059 EHD262056:EHD262059 DXH262056:DXH262059 DNL262056:DNL262059 DDP262056:DDP262059 CTT262056:CTT262059 CJX262056:CJX262059 CAB262056:CAB262059 BQF262056:BQF262059 BGJ262056:BGJ262059 AWN262056:AWN262059 AMR262056:AMR262059 ACV262056:ACV262059 SZ262056:SZ262059 JD262056:JD262059 WVP196520:WVP196523 WLT196520:WLT196523 WBX196520:WBX196523 VSB196520:VSB196523 VIF196520:VIF196523 UYJ196520:UYJ196523 UON196520:UON196523 UER196520:UER196523 TUV196520:TUV196523 TKZ196520:TKZ196523 TBD196520:TBD196523 SRH196520:SRH196523 SHL196520:SHL196523 RXP196520:RXP196523 RNT196520:RNT196523 RDX196520:RDX196523 QUB196520:QUB196523 QKF196520:QKF196523 QAJ196520:QAJ196523 PQN196520:PQN196523 PGR196520:PGR196523 OWV196520:OWV196523 OMZ196520:OMZ196523 ODD196520:ODD196523 NTH196520:NTH196523 NJL196520:NJL196523 MZP196520:MZP196523 MPT196520:MPT196523 MFX196520:MFX196523 LWB196520:LWB196523 LMF196520:LMF196523 LCJ196520:LCJ196523 KSN196520:KSN196523 KIR196520:KIR196523 JYV196520:JYV196523 JOZ196520:JOZ196523 JFD196520:JFD196523 IVH196520:IVH196523 ILL196520:ILL196523 IBP196520:IBP196523 HRT196520:HRT196523 HHX196520:HHX196523 GYB196520:GYB196523 GOF196520:GOF196523 GEJ196520:GEJ196523 FUN196520:FUN196523 FKR196520:FKR196523 FAV196520:FAV196523 EQZ196520:EQZ196523 EHD196520:EHD196523 DXH196520:DXH196523 DNL196520:DNL196523 DDP196520:DDP196523 CTT196520:CTT196523 CJX196520:CJX196523 CAB196520:CAB196523 BQF196520:BQF196523 BGJ196520:BGJ196523 AWN196520:AWN196523 AMR196520:AMR196523 ACV196520:ACV196523 SZ196520:SZ196523 JD196520:JD196523 WVP130984:WVP130987 WLT130984:WLT130987 WBX130984:WBX130987 VSB130984:VSB130987 VIF130984:VIF130987 UYJ130984:UYJ130987 UON130984:UON130987 UER130984:UER130987 TUV130984:TUV130987 TKZ130984:TKZ130987 TBD130984:TBD130987 SRH130984:SRH130987 SHL130984:SHL130987 RXP130984:RXP130987 RNT130984:RNT130987 RDX130984:RDX130987 QUB130984:QUB130987 QKF130984:QKF130987 QAJ130984:QAJ130987 PQN130984:PQN130987 PGR130984:PGR130987 OWV130984:OWV130987 OMZ130984:OMZ130987 ODD130984:ODD130987 NTH130984:NTH130987 NJL130984:NJL130987 MZP130984:MZP130987 MPT130984:MPT130987 MFX130984:MFX130987 LWB130984:LWB130987 LMF130984:LMF130987 LCJ130984:LCJ130987 KSN130984:KSN130987 KIR130984:KIR130987 JYV130984:JYV130987 JOZ130984:JOZ130987 JFD130984:JFD130987 IVH130984:IVH130987 ILL130984:ILL130987 IBP130984:IBP130987 HRT130984:HRT130987 HHX130984:HHX130987 GYB130984:GYB130987 GOF130984:GOF130987 GEJ130984:GEJ130987 FUN130984:FUN130987 FKR130984:FKR130987 FAV130984:FAV130987 EQZ130984:EQZ130987 EHD130984:EHD130987 DXH130984:DXH130987 DNL130984:DNL130987 DDP130984:DDP130987 CTT130984:CTT130987 CJX130984:CJX130987 CAB130984:CAB130987 BQF130984:BQF130987 BGJ130984:BGJ130987 AWN130984:AWN130987 AMR130984:AMR130987 ACV130984:ACV130987 SZ130984:SZ130987 JD130984:JD130987 WVP65448:WVP65451 WLT65448:WLT65451 WBX65448:WBX65451 VSB65448:VSB65451 VIF65448:VIF65451 UYJ65448:UYJ65451 UON65448:UON65451 UER65448:UER65451 TUV65448:TUV65451 TKZ65448:TKZ65451 TBD65448:TBD65451 SRH65448:SRH65451 SHL65448:SHL65451 RXP65448:RXP65451 RNT65448:RNT65451 RDX65448:RDX65451 QUB65448:QUB65451 QKF65448:QKF65451 QAJ65448:QAJ65451 PQN65448:PQN65451 PGR65448:PGR65451 OWV65448:OWV65451 OMZ65448:OMZ65451 ODD65448:ODD65451 NTH65448:NTH65451 NJL65448:NJL65451 MZP65448:MZP65451 MPT65448:MPT65451 MFX65448:MFX65451 LWB65448:LWB65451 LMF65448:LMF65451 LCJ65448:LCJ65451 KSN65448:KSN65451 KIR65448:KIR65451 JYV65448:JYV65451 JOZ65448:JOZ65451 JFD65448:JFD65451 IVH65448:IVH65451 ILL65448:ILL65451 IBP65448:IBP65451 HRT65448:HRT65451 HHX65448:HHX65451 GYB65448:GYB65451 GOF65448:GOF65451 GEJ65448:GEJ65451 FUN65448:FUN65451 FKR65448:FKR65451 FAV65448:FAV65451 EQZ65448:EQZ65451 EHD65448:EHD65451 DXH65448:DXH65451 DNL65448:DNL65451 DDP65448:DDP65451 CTT65448:CTT65451 CJX65448:CJX65451 CAB65448:CAB65451 BQF65448:BQF65451 BGJ65448:BGJ65451 AWN65448:AWN65451 AMR65448:AMR65451 ACV65448:ACV65451 SZ65448:SZ65451 JD65448:JD65451 JD138:JD141 SZ138:SZ141 ACV138:ACV141 AMR138:AMR141 AWN138:AWN141 BGJ138:BGJ141 BQF138:BQF141 CAB138:CAB141 CJX138:CJX141 CTT138:CTT141 DDP138:DDP141 DNL138:DNL141 DXH138:DXH141 EHD138:EHD141 EQZ138:EQZ141 FAV138:FAV141 FKR138:FKR141 FUN138:FUN141 GEJ138:GEJ141 GOF138:GOF141 GYB138:GYB141 HHX138:HHX141 HRT138:HRT141 IBP138:IBP141 ILL138:ILL141 IVH138:IVH141 JFD138:JFD141 JOZ138:JOZ141 JYV138:JYV141 KIR138:KIR141 KSN138:KSN141 LCJ138:LCJ141 LMF138:LMF141 LWB138:LWB141 MFX138:MFX141 MPT138:MPT141 MZP138:MZP141 NJL138:NJL141 NTH138:NTH141 ODD138:ODD141 OMZ138:OMZ141 OWV138:OWV141 PGR138:PGR141 PQN138:PQN141 QAJ138:QAJ141 QKF138:QKF141 QUB138:QUB141 RDX138:RDX141 RNT138:RNT141 RXP138:RXP141 SHL138:SHL141 SRH138:SRH141 TBD138:TBD141 TKZ138:TKZ141 TUV138:TUV141 UER138:UER141 UON138:UON141 UYJ138:UYJ141 VIF138:VIF141 VSB138:VSB141 WBX138:WBX141 WLT138:WLT141 WVP138:WVP141 JD115 SZ115 ACV115 AMR115 AWN115 BGJ115 BQF115 CAB115 CJX115 CTT115 DDP115 DNL115 DXH115 EHD115 EQZ115 FAV115 FKR115 FUN115 GEJ115 GOF115 GYB115 HHX115 HRT115 IBP115 ILL115 IVH115 JFD115 JOZ115 JYV115 KIR115 KSN115 LCJ115 LMF115 LWB115 MFX115 MPT115 MZP115 NJL115 NTH115 ODD115 OMZ115 OWV115 PGR115 PQN115 QAJ115 QKF115 QUB115 RDX115 RNT115 RXP115 SHL115 SRH115 TBD115 TKZ115 TUV115 UER115 UON115 UYJ115 VIF115 VSB115 WBX115 WLT115 WVP115 JA115 SW115 ACS115 AMO115 AWK115 BGG115 BQC115 BZY115 CJU115 CTQ115 DDM115 DNI115 DXE115 EHA115 EQW115 FAS115 FKO115 FUK115 GEG115 GOC115 GXY115 HHU115 HRQ115 IBM115 ILI115 IVE115 JFA115 JOW115 JYS115 KIO115 KSK115 LCG115 LMC115 LVY115 MFU115 MPQ115 MZM115 NJI115 NTE115 ODA115 OMW115 OWS115 PGO115 PQK115 QAG115 QKC115 QTY115 RDU115 RNQ115 RXM115 SHI115 SRE115 TBA115 TKW115 TUS115 UEO115 UOK115 UYG115 VIC115 VRY115 WBU115 WLQ115 WVM115 JA138:JA141 SW138:SW141 ACS138:ACS141 AMO138:AMO141 AWK138:AWK141 BGG138:BGG141 BQC138:BQC141 BZY138:BZY141 CJU138:CJU141 CTQ138:CTQ141 DDM138:DDM141 DNI138:DNI141 DXE138:DXE141 EHA138:EHA141 EQW138:EQW141 FAS138:FAS141 FKO138:FKO141 FUK138:FUK141 GEG138:GEG141 GOC138:GOC141 GXY138:GXY141 HHU138:HHU141 HRQ138:HRQ141 IBM138:IBM141 ILI138:ILI141 IVE138:IVE141 JFA138:JFA141 JOW138:JOW141 JYS138:JYS141 KIO138:KIO141 KSK138:KSK141 LCG138:LCG141 LMC138:LMC141 LVY138:LVY141 MFU138:MFU141 MPQ138:MPQ141 MZM138:MZM141 NJI138:NJI141 NTE138:NTE141 ODA138:ODA141 OMW138:OMW141 OWS138:OWS141 PGO138:PGO141 PQK138:PQK141 QAG138:QAG141 QKC138:QKC141 QTY138:QTY141 RDU138:RDU141 RNQ138:RNQ141 RXM138:RXM141 SHI138:SHI141 SRE138:SRE141 TBA138:TBA141 TKW138:TKW141 TUS138:TUS141 UEO138:UEO141 UOK138:UOK141 UYG138:UYG141 VIC138:VIC141 VRY138:VRY141 WBU138:WBU141 WLQ138:WLQ141 WVM138:WVM141">
      <formula1>9999999999999990</formula1>
      <formula2>0</formula2>
    </dataValidation>
    <dataValidation type="textLength" operator="lessThan" allowBlank="1" showErrorMessage="1" sqref="H65872:I65874 H131408:I131410 H196944:I196946 H262480:I262482 H328016:I328018 H393552:I393554 H459088:I459090 H524624:I524626 H590160:I590162 H655696:I655698 H721232:I721234 H786768:I786770 H852304:I852306 H917840:I917842 H983376:I983378 H65851:I65854 H131387:I131390 H196923:I196926 H262459:I262462 H327995:I327998 H393531:I393534 H459067:I459070 H524603:I524606 H590139:I590142 H655675:I655678 H721211:I721214 H786747:I786750 H852283:I852286 H917819:I917822 H983355:I983358 WVN982859:WVO982862 WLR982859:WLS982862 WBV982859:WBW982862 VRZ982859:VSA982862 VID982859:VIE982862 UYH982859:UYI982862 UOL982859:UOM982862 UEP982859:UEQ982862 TUT982859:TUU982862 TKX982859:TKY982862 TBB982859:TBC982862 SRF982859:SRG982862 SHJ982859:SHK982862 RXN982859:RXO982862 RNR982859:RNS982862 RDV982859:RDW982862 QTZ982859:QUA982862 QKD982859:QKE982862 QAH982859:QAI982862 PQL982859:PQM982862 PGP982859:PGQ982862 OWT982859:OWU982862 OMX982859:OMY982862 ODB982859:ODC982862 NTF982859:NTG982862 NJJ982859:NJK982862 MZN982859:MZO982862 MPR982859:MPS982862 MFV982859:MFW982862 LVZ982859:LWA982862 LMD982859:LME982862 LCH982859:LCI982862 KSL982859:KSM982862 KIP982859:KIQ982862 JYT982859:JYU982862 JOX982859:JOY982862 JFB982859:JFC982862 IVF982859:IVG982862 ILJ982859:ILK982862 IBN982859:IBO982862 HRR982859:HRS982862 HHV982859:HHW982862 GXZ982859:GYA982862 GOD982859:GOE982862 GEH982859:GEI982862 FUL982859:FUM982862 FKP982859:FKQ982862 FAT982859:FAU982862 EQX982859:EQY982862 EHB982859:EHC982862 DXF982859:DXG982862 DNJ982859:DNK982862 DDN982859:DDO982862 CTR982859:CTS982862 CJV982859:CJW982862 BZZ982859:CAA982862 BQD982859:BQE982862 BGH982859:BGI982862 AWL982859:AWM982862 AMP982859:AMQ982862 ACT982859:ACU982862 SX982859:SY982862 JB982859:JC982862 WVN917323:WVO917326 WLR917323:WLS917326 WBV917323:WBW917326 VRZ917323:VSA917326 VID917323:VIE917326 UYH917323:UYI917326 UOL917323:UOM917326 UEP917323:UEQ917326 TUT917323:TUU917326 TKX917323:TKY917326 TBB917323:TBC917326 SRF917323:SRG917326 SHJ917323:SHK917326 RXN917323:RXO917326 RNR917323:RNS917326 RDV917323:RDW917326 QTZ917323:QUA917326 QKD917323:QKE917326 QAH917323:QAI917326 PQL917323:PQM917326 PGP917323:PGQ917326 OWT917323:OWU917326 OMX917323:OMY917326 ODB917323:ODC917326 NTF917323:NTG917326 NJJ917323:NJK917326 MZN917323:MZO917326 MPR917323:MPS917326 MFV917323:MFW917326 LVZ917323:LWA917326 LMD917323:LME917326 LCH917323:LCI917326 KSL917323:KSM917326 KIP917323:KIQ917326 JYT917323:JYU917326 JOX917323:JOY917326 JFB917323:JFC917326 IVF917323:IVG917326 ILJ917323:ILK917326 IBN917323:IBO917326 HRR917323:HRS917326 HHV917323:HHW917326 GXZ917323:GYA917326 GOD917323:GOE917326 GEH917323:GEI917326 FUL917323:FUM917326 FKP917323:FKQ917326 FAT917323:FAU917326 EQX917323:EQY917326 EHB917323:EHC917326 DXF917323:DXG917326 DNJ917323:DNK917326 DDN917323:DDO917326 CTR917323:CTS917326 CJV917323:CJW917326 BZZ917323:CAA917326 BQD917323:BQE917326 BGH917323:BGI917326 AWL917323:AWM917326 AMP917323:AMQ917326 ACT917323:ACU917326 SX917323:SY917326 JB917323:JC917326 WVN851787:WVO851790 WLR851787:WLS851790 WBV851787:WBW851790 VRZ851787:VSA851790 VID851787:VIE851790 UYH851787:UYI851790 UOL851787:UOM851790 UEP851787:UEQ851790 TUT851787:TUU851790 TKX851787:TKY851790 TBB851787:TBC851790 SRF851787:SRG851790 SHJ851787:SHK851790 RXN851787:RXO851790 RNR851787:RNS851790 RDV851787:RDW851790 QTZ851787:QUA851790 QKD851787:QKE851790 QAH851787:QAI851790 PQL851787:PQM851790 PGP851787:PGQ851790 OWT851787:OWU851790 OMX851787:OMY851790 ODB851787:ODC851790 NTF851787:NTG851790 NJJ851787:NJK851790 MZN851787:MZO851790 MPR851787:MPS851790 MFV851787:MFW851790 LVZ851787:LWA851790 LMD851787:LME851790 LCH851787:LCI851790 KSL851787:KSM851790 KIP851787:KIQ851790 JYT851787:JYU851790 JOX851787:JOY851790 JFB851787:JFC851790 IVF851787:IVG851790 ILJ851787:ILK851790 IBN851787:IBO851790 HRR851787:HRS851790 HHV851787:HHW851790 GXZ851787:GYA851790 GOD851787:GOE851790 GEH851787:GEI851790 FUL851787:FUM851790 FKP851787:FKQ851790 FAT851787:FAU851790 EQX851787:EQY851790 EHB851787:EHC851790 DXF851787:DXG851790 DNJ851787:DNK851790 DDN851787:DDO851790 CTR851787:CTS851790 CJV851787:CJW851790 BZZ851787:CAA851790 BQD851787:BQE851790 BGH851787:BGI851790 AWL851787:AWM851790 AMP851787:AMQ851790 ACT851787:ACU851790 SX851787:SY851790 JB851787:JC851790 WVN786251:WVO786254 WLR786251:WLS786254 WBV786251:WBW786254 VRZ786251:VSA786254 VID786251:VIE786254 UYH786251:UYI786254 UOL786251:UOM786254 UEP786251:UEQ786254 TUT786251:TUU786254 TKX786251:TKY786254 TBB786251:TBC786254 SRF786251:SRG786254 SHJ786251:SHK786254 RXN786251:RXO786254 RNR786251:RNS786254 RDV786251:RDW786254 QTZ786251:QUA786254 QKD786251:QKE786254 QAH786251:QAI786254 PQL786251:PQM786254 PGP786251:PGQ786254 OWT786251:OWU786254 OMX786251:OMY786254 ODB786251:ODC786254 NTF786251:NTG786254 NJJ786251:NJK786254 MZN786251:MZO786254 MPR786251:MPS786254 MFV786251:MFW786254 LVZ786251:LWA786254 LMD786251:LME786254 LCH786251:LCI786254 KSL786251:KSM786254 KIP786251:KIQ786254 JYT786251:JYU786254 JOX786251:JOY786254 JFB786251:JFC786254 IVF786251:IVG786254 ILJ786251:ILK786254 IBN786251:IBO786254 HRR786251:HRS786254 HHV786251:HHW786254 GXZ786251:GYA786254 GOD786251:GOE786254 GEH786251:GEI786254 FUL786251:FUM786254 FKP786251:FKQ786254 FAT786251:FAU786254 EQX786251:EQY786254 EHB786251:EHC786254 DXF786251:DXG786254 DNJ786251:DNK786254 DDN786251:DDO786254 CTR786251:CTS786254 CJV786251:CJW786254 BZZ786251:CAA786254 BQD786251:BQE786254 BGH786251:BGI786254 AWL786251:AWM786254 AMP786251:AMQ786254 ACT786251:ACU786254 SX786251:SY786254 JB786251:JC786254 WVN720715:WVO720718 WLR720715:WLS720718 WBV720715:WBW720718 VRZ720715:VSA720718 VID720715:VIE720718 UYH720715:UYI720718 UOL720715:UOM720718 UEP720715:UEQ720718 TUT720715:TUU720718 TKX720715:TKY720718 TBB720715:TBC720718 SRF720715:SRG720718 SHJ720715:SHK720718 RXN720715:RXO720718 RNR720715:RNS720718 RDV720715:RDW720718 QTZ720715:QUA720718 QKD720715:QKE720718 QAH720715:QAI720718 PQL720715:PQM720718 PGP720715:PGQ720718 OWT720715:OWU720718 OMX720715:OMY720718 ODB720715:ODC720718 NTF720715:NTG720718 NJJ720715:NJK720718 MZN720715:MZO720718 MPR720715:MPS720718 MFV720715:MFW720718 LVZ720715:LWA720718 LMD720715:LME720718 LCH720715:LCI720718 KSL720715:KSM720718 KIP720715:KIQ720718 JYT720715:JYU720718 JOX720715:JOY720718 JFB720715:JFC720718 IVF720715:IVG720718 ILJ720715:ILK720718 IBN720715:IBO720718 HRR720715:HRS720718 HHV720715:HHW720718 GXZ720715:GYA720718 GOD720715:GOE720718 GEH720715:GEI720718 FUL720715:FUM720718 FKP720715:FKQ720718 FAT720715:FAU720718 EQX720715:EQY720718 EHB720715:EHC720718 DXF720715:DXG720718 DNJ720715:DNK720718 DDN720715:DDO720718 CTR720715:CTS720718 CJV720715:CJW720718 BZZ720715:CAA720718 BQD720715:BQE720718 BGH720715:BGI720718 AWL720715:AWM720718 AMP720715:AMQ720718 ACT720715:ACU720718 SX720715:SY720718 JB720715:JC720718 WVN655179:WVO655182 WLR655179:WLS655182 WBV655179:WBW655182 VRZ655179:VSA655182 VID655179:VIE655182 UYH655179:UYI655182 UOL655179:UOM655182 UEP655179:UEQ655182 TUT655179:TUU655182 TKX655179:TKY655182 TBB655179:TBC655182 SRF655179:SRG655182 SHJ655179:SHK655182 RXN655179:RXO655182 RNR655179:RNS655182 RDV655179:RDW655182 QTZ655179:QUA655182 QKD655179:QKE655182 QAH655179:QAI655182 PQL655179:PQM655182 PGP655179:PGQ655182 OWT655179:OWU655182 OMX655179:OMY655182 ODB655179:ODC655182 NTF655179:NTG655182 NJJ655179:NJK655182 MZN655179:MZO655182 MPR655179:MPS655182 MFV655179:MFW655182 LVZ655179:LWA655182 LMD655179:LME655182 LCH655179:LCI655182 KSL655179:KSM655182 KIP655179:KIQ655182 JYT655179:JYU655182 JOX655179:JOY655182 JFB655179:JFC655182 IVF655179:IVG655182 ILJ655179:ILK655182 IBN655179:IBO655182 HRR655179:HRS655182 HHV655179:HHW655182 GXZ655179:GYA655182 GOD655179:GOE655182 GEH655179:GEI655182 FUL655179:FUM655182 FKP655179:FKQ655182 FAT655179:FAU655182 EQX655179:EQY655182 EHB655179:EHC655182 DXF655179:DXG655182 DNJ655179:DNK655182 DDN655179:DDO655182 CTR655179:CTS655182 CJV655179:CJW655182 BZZ655179:CAA655182 BQD655179:BQE655182 BGH655179:BGI655182 AWL655179:AWM655182 AMP655179:AMQ655182 ACT655179:ACU655182 SX655179:SY655182 JB655179:JC655182 WVN589643:WVO589646 WLR589643:WLS589646 WBV589643:WBW589646 VRZ589643:VSA589646 VID589643:VIE589646 UYH589643:UYI589646 UOL589643:UOM589646 UEP589643:UEQ589646 TUT589643:TUU589646 TKX589643:TKY589646 TBB589643:TBC589646 SRF589643:SRG589646 SHJ589643:SHK589646 RXN589643:RXO589646 RNR589643:RNS589646 RDV589643:RDW589646 QTZ589643:QUA589646 QKD589643:QKE589646 QAH589643:QAI589646 PQL589643:PQM589646 PGP589643:PGQ589646 OWT589643:OWU589646 OMX589643:OMY589646 ODB589643:ODC589646 NTF589643:NTG589646 NJJ589643:NJK589646 MZN589643:MZO589646 MPR589643:MPS589646 MFV589643:MFW589646 LVZ589643:LWA589646 LMD589643:LME589646 LCH589643:LCI589646 KSL589643:KSM589646 KIP589643:KIQ589646 JYT589643:JYU589646 JOX589643:JOY589646 JFB589643:JFC589646 IVF589643:IVG589646 ILJ589643:ILK589646 IBN589643:IBO589646 HRR589643:HRS589646 HHV589643:HHW589646 GXZ589643:GYA589646 GOD589643:GOE589646 GEH589643:GEI589646 FUL589643:FUM589646 FKP589643:FKQ589646 FAT589643:FAU589646 EQX589643:EQY589646 EHB589643:EHC589646 DXF589643:DXG589646 DNJ589643:DNK589646 DDN589643:DDO589646 CTR589643:CTS589646 CJV589643:CJW589646 BZZ589643:CAA589646 BQD589643:BQE589646 BGH589643:BGI589646 AWL589643:AWM589646 AMP589643:AMQ589646 ACT589643:ACU589646 SX589643:SY589646 JB589643:JC589646 WVN524107:WVO524110 WLR524107:WLS524110 WBV524107:WBW524110 VRZ524107:VSA524110 VID524107:VIE524110 UYH524107:UYI524110 UOL524107:UOM524110 UEP524107:UEQ524110 TUT524107:TUU524110 TKX524107:TKY524110 TBB524107:TBC524110 SRF524107:SRG524110 SHJ524107:SHK524110 RXN524107:RXO524110 RNR524107:RNS524110 RDV524107:RDW524110 QTZ524107:QUA524110 QKD524107:QKE524110 QAH524107:QAI524110 PQL524107:PQM524110 PGP524107:PGQ524110 OWT524107:OWU524110 OMX524107:OMY524110 ODB524107:ODC524110 NTF524107:NTG524110 NJJ524107:NJK524110 MZN524107:MZO524110 MPR524107:MPS524110 MFV524107:MFW524110 LVZ524107:LWA524110 LMD524107:LME524110 LCH524107:LCI524110 KSL524107:KSM524110 KIP524107:KIQ524110 JYT524107:JYU524110 JOX524107:JOY524110 JFB524107:JFC524110 IVF524107:IVG524110 ILJ524107:ILK524110 IBN524107:IBO524110 HRR524107:HRS524110 HHV524107:HHW524110 GXZ524107:GYA524110 GOD524107:GOE524110 GEH524107:GEI524110 FUL524107:FUM524110 FKP524107:FKQ524110 FAT524107:FAU524110 EQX524107:EQY524110 EHB524107:EHC524110 DXF524107:DXG524110 DNJ524107:DNK524110 DDN524107:DDO524110 CTR524107:CTS524110 CJV524107:CJW524110 BZZ524107:CAA524110 BQD524107:BQE524110 BGH524107:BGI524110 AWL524107:AWM524110 AMP524107:AMQ524110 ACT524107:ACU524110 SX524107:SY524110 JB524107:JC524110 WVN458571:WVO458574 WLR458571:WLS458574 WBV458571:WBW458574 VRZ458571:VSA458574 VID458571:VIE458574 UYH458571:UYI458574 UOL458571:UOM458574 UEP458571:UEQ458574 TUT458571:TUU458574 TKX458571:TKY458574 TBB458571:TBC458574 SRF458571:SRG458574 SHJ458571:SHK458574 RXN458571:RXO458574 RNR458571:RNS458574 RDV458571:RDW458574 QTZ458571:QUA458574 QKD458571:QKE458574 QAH458571:QAI458574 PQL458571:PQM458574 PGP458571:PGQ458574 OWT458571:OWU458574 OMX458571:OMY458574 ODB458571:ODC458574 NTF458571:NTG458574 NJJ458571:NJK458574 MZN458571:MZO458574 MPR458571:MPS458574 MFV458571:MFW458574 LVZ458571:LWA458574 LMD458571:LME458574 LCH458571:LCI458574 KSL458571:KSM458574 KIP458571:KIQ458574 JYT458571:JYU458574 JOX458571:JOY458574 JFB458571:JFC458574 IVF458571:IVG458574 ILJ458571:ILK458574 IBN458571:IBO458574 HRR458571:HRS458574 HHV458571:HHW458574 GXZ458571:GYA458574 GOD458571:GOE458574 GEH458571:GEI458574 FUL458571:FUM458574 FKP458571:FKQ458574 FAT458571:FAU458574 EQX458571:EQY458574 EHB458571:EHC458574 DXF458571:DXG458574 DNJ458571:DNK458574 DDN458571:DDO458574 CTR458571:CTS458574 CJV458571:CJW458574 BZZ458571:CAA458574 BQD458571:BQE458574 BGH458571:BGI458574 AWL458571:AWM458574 AMP458571:AMQ458574 ACT458571:ACU458574 SX458571:SY458574 JB458571:JC458574 WVN393035:WVO393038 WLR393035:WLS393038 WBV393035:WBW393038 VRZ393035:VSA393038 VID393035:VIE393038 UYH393035:UYI393038 UOL393035:UOM393038 UEP393035:UEQ393038 TUT393035:TUU393038 TKX393035:TKY393038 TBB393035:TBC393038 SRF393035:SRG393038 SHJ393035:SHK393038 RXN393035:RXO393038 RNR393035:RNS393038 RDV393035:RDW393038 QTZ393035:QUA393038 QKD393035:QKE393038 QAH393035:QAI393038 PQL393035:PQM393038 PGP393035:PGQ393038 OWT393035:OWU393038 OMX393035:OMY393038 ODB393035:ODC393038 NTF393035:NTG393038 NJJ393035:NJK393038 MZN393035:MZO393038 MPR393035:MPS393038 MFV393035:MFW393038 LVZ393035:LWA393038 LMD393035:LME393038 LCH393035:LCI393038 KSL393035:KSM393038 KIP393035:KIQ393038 JYT393035:JYU393038 JOX393035:JOY393038 JFB393035:JFC393038 IVF393035:IVG393038 ILJ393035:ILK393038 IBN393035:IBO393038 HRR393035:HRS393038 HHV393035:HHW393038 GXZ393035:GYA393038 GOD393035:GOE393038 GEH393035:GEI393038 FUL393035:FUM393038 FKP393035:FKQ393038 FAT393035:FAU393038 EQX393035:EQY393038 EHB393035:EHC393038 DXF393035:DXG393038 DNJ393035:DNK393038 DDN393035:DDO393038 CTR393035:CTS393038 CJV393035:CJW393038 BZZ393035:CAA393038 BQD393035:BQE393038 BGH393035:BGI393038 AWL393035:AWM393038 AMP393035:AMQ393038 ACT393035:ACU393038 SX393035:SY393038 JB393035:JC393038 WVN327499:WVO327502 WLR327499:WLS327502 WBV327499:WBW327502 VRZ327499:VSA327502 VID327499:VIE327502 UYH327499:UYI327502 UOL327499:UOM327502 UEP327499:UEQ327502 TUT327499:TUU327502 TKX327499:TKY327502 TBB327499:TBC327502 SRF327499:SRG327502 SHJ327499:SHK327502 RXN327499:RXO327502 RNR327499:RNS327502 RDV327499:RDW327502 QTZ327499:QUA327502 QKD327499:QKE327502 QAH327499:QAI327502 PQL327499:PQM327502 PGP327499:PGQ327502 OWT327499:OWU327502 OMX327499:OMY327502 ODB327499:ODC327502 NTF327499:NTG327502 NJJ327499:NJK327502 MZN327499:MZO327502 MPR327499:MPS327502 MFV327499:MFW327502 LVZ327499:LWA327502 LMD327499:LME327502 LCH327499:LCI327502 KSL327499:KSM327502 KIP327499:KIQ327502 JYT327499:JYU327502 JOX327499:JOY327502 JFB327499:JFC327502 IVF327499:IVG327502 ILJ327499:ILK327502 IBN327499:IBO327502 HRR327499:HRS327502 HHV327499:HHW327502 GXZ327499:GYA327502 GOD327499:GOE327502 GEH327499:GEI327502 FUL327499:FUM327502 FKP327499:FKQ327502 FAT327499:FAU327502 EQX327499:EQY327502 EHB327499:EHC327502 DXF327499:DXG327502 DNJ327499:DNK327502 DDN327499:DDO327502 CTR327499:CTS327502 CJV327499:CJW327502 BZZ327499:CAA327502 BQD327499:BQE327502 BGH327499:BGI327502 AWL327499:AWM327502 AMP327499:AMQ327502 ACT327499:ACU327502 SX327499:SY327502 JB327499:JC327502 WVN261963:WVO261966 WLR261963:WLS261966 WBV261963:WBW261966 VRZ261963:VSA261966 VID261963:VIE261966 UYH261963:UYI261966 UOL261963:UOM261966 UEP261963:UEQ261966 TUT261963:TUU261966 TKX261963:TKY261966 TBB261963:TBC261966 SRF261963:SRG261966 SHJ261963:SHK261966 RXN261963:RXO261966 RNR261963:RNS261966 RDV261963:RDW261966 QTZ261963:QUA261966 QKD261963:QKE261966 QAH261963:QAI261966 PQL261963:PQM261966 PGP261963:PGQ261966 OWT261963:OWU261966 OMX261963:OMY261966 ODB261963:ODC261966 NTF261963:NTG261966 NJJ261963:NJK261966 MZN261963:MZO261966 MPR261963:MPS261966 MFV261963:MFW261966 LVZ261963:LWA261966 LMD261963:LME261966 LCH261963:LCI261966 KSL261963:KSM261966 KIP261963:KIQ261966 JYT261963:JYU261966 JOX261963:JOY261966 JFB261963:JFC261966 IVF261963:IVG261966 ILJ261963:ILK261966 IBN261963:IBO261966 HRR261963:HRS261966 HHV261963:HHW261966 GXZ261963:GYA261966 GOD261963:GOE261966 GEH261963:GEI261966 FUL261963:FUM261966 FKP261963:FKQ261966 FAT261963:FAU261966 EQX261963:EQY261966 EHB261963:EHC261966 DXF261963:DXG261966 DNJ261963:DNK261966 DDN261963:DDO261966 CTR261963:CTS261966 CJV261963:CJW261966 BZZ261963:CAA261966 BQD261963:BQE261966 BGH261963:BGI261966 AWL261963:AWM261966 AMP261963:AMQ261966 ACT261963:ACU261966 SX261963:SY261966 JB261963:JC261966 WVN196427:WVO196430 WLR196427:WLS196430 WBV196427:WBW196430 VRZ196427:VSA196430 VID196427:VIE196430 UYH196427:UYI196430 UOL196427:UOM196430 UEP196427:UEQ196430 TUT196427:TUU196430 TKX196427:TKY196430 TBB196427:TBC196430 SRF196427:SRG196430 SHJ196427:SHK196430 RXN196427:RXO196430 RNR196427:RNS196430 RDV196427:RDW196430 QTZ196427:QUA196430 QKD196427:QKE196430 QAH196427:QAI196430 PQL196427:PQM196430 PGP196427:PGQ196430 OWT196427:OWU196430 OMX196427:OMY196430 ODB196427:ODC196430 NTF196427:NTG196430 NJJ196427:NJK196430 MZN196427:MZO196430 MPR196427:MPS196430 MFV196427:MFW196430 LVZ196427:LWA196430 LMD196427:LME196430 LCH196427:LCI196430 KSL196427:KSM196430 KIP196427:KIQ196430 JYT196427:JYU196430 JOX196427:JOY196430 JFB196427:JFC196430 IVF196427:IVG196430 ILJ196427:ILK196430 IBN196427:IBO196430 HRR196427:HRS196430 HHV196427:HHW196430 GXZ196427:GYA196430 GOD196427:GOE196430 GEH196427:GEI196430 FUL196427:FUM196430 FKP196427:FKQ196430 FAT196427:FAU196430 EQX196427:EQY196430 EHB196427:EHC196430 DXF196427:DXG196430 DNJ196427:DNK196430 DDN196427:DDO196430 CTR196427:CTS196430 CJV196427:CJW196430 BZZ196427:CAA196430 BQD196427:BQE196430 BGH196427:BGI196430 AWL196427:AWM196430 AMP196427:AMQ196430 ACT196427:ACU196430 SX196427:SY196430 JB196427:JC196430 WVN130891:WVO130894 WLR130891:WLS130894 WBV130891:WBW130894 VRZ130891:VSA130894 VID130891:VIE130894 UYH130891:UYI130894 UOL130891:UOM130894 UEP130891:UEQ130894 TUT130891:TUU130894 TKX130891:TKY130894 TBB130891:TBC130894 SRF130891:SRG130894 SHJ130891:SHK130894 RXN130891:RXO130894 RNR130891:RNS130894 RDV130891:RDW130894 QTZ130891:QUA130894 QKD130891:QKE130894 QAH130891:QAI130894 PQL130891:PQM130894 PGP130891:PGQ130894 OWT130891:OWU130894 OMX130891:OMY130894 ODB130891:ODC130894 NTF130891:NTG130894 NJJ130891:NJK130894 MZN130891:MZO130894 MPR130891:MPS130894 MFV130891:MFW130894 LVZ130891:LWA130894 LMD130891:LME130894 LCH130891:LCI130894 KSL130891:KSM130894 KIP130891:KIQ130894 JYT130891:JYU130894 JOX130891:JOY130894 JFB130891:JFC130894 IVF130891:IVG130894 ILJ130891:ILK130894 IBN130891:IBO130894 HRR130891:HRS130894 HHV130891:HHW130894 GXZ130891:GYA130894 GOD130891:GOE130894 GEH130891:GEI130894 FUL130891:FUM130894 FKP130891:FKQ130894 FAT130891:FAU130894 EQX130891:EQY130894 EHB130891:EHC130894 DXF130891:DXG130894 DNJ130891:DNK130894 DDN130891:DDO130894 CTR130891:CTS130894 CJV130891:CJW130894 BZZ130891:CAA130894 BQD130891:BQE130894 BGH130891:BGI130894 AWL130891:AWM130894 AMP130891:AMQ130894 ACT130891:ACU130894 SX130891:SY130894 JB130891:JC130894 WVN65355:WVO65358 WLR65355:WLS65358 WBV65355:WBW65358 VRZ65355:VSA65358 VID65355:VIE65358 UYH65355:UYI65358 UOL65355:UOM65358 UEP65355:UEQ65358 TUT65355:TUU65358 TKX65355:TKY65358 TBB65355:TBC65358 SRF65355:SRG65358 SHJ65355:SHK65358 RXN65355:RXO65358 RNR65355:RNS65358 RDV65355:RDW65358 QTZ65355:QUA65358 QKD65355:QKE65358 QAH65355:QAI65358 PQL65355:PQM65358 PGP65355:PGQ65358 OWT65355:OWU65358 OMX65355:OMY65358 ODB65355:ODC65358 NTF65355:NTG65358 NJJ65355:NJK65358 MZN65355:MZO65358 MPR65355:MPS65358 MFV65355:MFW65358 LVZ65355:LWA65358 LMD65355:LME65358 LCH65355:LCI65358 KSL65355:KSM65358 KIP65355:KIQ65358 JYT65355:JYU65358 JOX65355:JOY65358 JFB65355:JFC65358 IVF65355:IVG65358 ILJ65355:ILK65358 IBN65355:IBO65358 HRR65355:HRS65358 HHV65355:HHW65358 GXZ65355:GYA65358 GOD65355:GOE65358 GEH65355:GEI65358 FUL65355:FUM65358 FKP65355:FKQ65358 FAT65355:FAU65358 EQX65355:EQY65358 EHB65355:EHC65358 DXF65355:DXG65358 DNJ65355:DNK65358 DDN65355:DDO65358 CTR65355:CTS65358 CJV65355:CJW65358 BZZ65355:CAA65358 BQD65355:BQE65358 BGH65355:BGI65358 AWL65355:AWM65358 AMP65355:AMQ65358 ACT65355:ACU65358 SX65355:SY65358 JB65355:JC65358 WVN982880:WVO982882 WLR982880:WLS982882 WBV982880:WBW982882 VRZ982880:VSA982882 VID982880:VIE982882 UYH982880:UYI982882 UOL982880:UOM982882 UEP982880:UEQ982882 TUT982880:TUU982882 TKX982880:TKY982882 TBB982880:TBC982882 SRF982880:SRG982882 SHJ982880:SHK982882 RXN982880:RXO982882 RNR982880:RNS982882 RDV982880:RDW982882 QTZ982880:QUA982882 QKD982880:QKE982882 QAH982880:QAI982882 PQL982880:PQM982882 PGP982880:PGQ982882 OWT982880:OWU982882 OMX982880:OMY982882 ODB982880:ODC982882 NTF982880:NTG982882 NJJ982880:NJK982882 MZN982880:MZO982882 MPR982880:MPS982882 MFV982880:MFW982882 LVZ982880:LWA982882 LMD982880:LME982882 LCH982880:LCI982882 KSL982880:KSM982882 KIP982880:KIQ982882 JYT982880:JYU982882 JOX982880:JOY982882 JFB982880:JFC982882 IVF982880:IVG982882 ILJ982880:ILK982882 IBN982880:IBO982882 HRR982880:HRS982882 HHV982880:HHW982882 GXZ982880:GYA982882 GOD982880:GOE982882 GEH982880:GEI982882 FUL982880:FUM982882 FKP982880:FKQ982882 FAT982880:FAU982882 EQX982880:EQY982882 EHB982880:EHC982882 DXF982880:DXG982882 DNJ982880:DNK982882 DDN982880:DDO982882 CTR982880:CTS982882 CJV982880:CJW982882 BZZ982880:CAA982882 BQD982880:BQE982882 BGH982880:BGI982882 AWL982880:AWM982882 AMP982880:AMQ982882 ACT982880:ACU982882 SX982880:SY982882 JB982880:JC982882 WVN917344:WVO917346 WLR917344:WLS917346 WBV917344:WBW917346 VRZ917344:VSA917346 VID917344:VIE917346 UYH917344:UYI917346 UOL917344:UOM917346 UEP917344:UEQ917346 TUT917344:TUU917346 TKX917344:TKY917346 TBB917344:TBC917346 SRF917344:SRG917346 SHJ917344:SHK917346 RXN917344:RXO917346 RNR917344:RNS917346 RDV917344:RDW917346 QTZ917344:QUA917346 QKD917344:QKE917346 QAH917344:QAI917346 PQL917344:PQM917346 PGP917344:PGQ917346 OWT917344:OWU917346 OMX917344:OMY917346 ODB917344:ODC917346 NTF917344:NTG917346 NJJ917344:NJK917346 MZN917344:MZO917346 MPR917344:MPS917346 MFV917344:MFW917346 LVZ917344:LWA917346 LMD917344:LME917346 LCH917344:LCI917346 KSL917344:KSM917346 KIP917344:KIQ917346 JYT917344:JYU917346 JOX917344:JOY917346 JFB917344:JFC917346 IVF917344:IVG917346 ILJ917344:ILK917346 IBN917344:IBO917346 HRR917344:HRS917346 HHV917344:HHW917346 GXZ917344:GYA917346 GOD917344:GOE917346 GEH917344:GEI917346 FUL917344:FUM917346 FKP917344:FKQ917346 FAT917344:FAU917346 EQX917344:EQY917346 EHB917344:EHC917346 DXF917344:DXG917346 DNJ917344:DNK917346 DDN917344:DDO917346 CTR917344:CTS917346 CJV917344:CJW917346 BZZ917344:CAA917346 BQD917344:BQE917346 BGH917344:BGI917346 AWL917344:AWM917346 AMP917344:AMQ917346 ACT917344:ACU917346 SX917344:SY917346 JB917344:JC917346 WVN851808:WVO851810 WLR851808:WLS851810 WBV851808:WBW851810 VRZ851808:VSA851810 VID851808:VIE851810 UYH851808:UYI851810 UOL851808:UOM851810 UEP851808:UEQ851810 TUT851808:TUU851810 TKX851808:TKY851810 TBB851808:TBC851810 SRF851808:SRG851810 SHJ851808:SHK851810 RXN851808:RXO851810 RNR851808:RNS851810 RDV851808:RDW851810 QTZ851808:QUA851810 QKD851808:QKE851810 QAH851808:QAI851810 PQL851808:PQM851810 PGP851808:PGQ851810 OWT851808:OWU851810 OMX851808:OMY851810 ODB851808:ODC851810 NTF851808:NTG851810 NJJ851808:NJK851810 MZN851808:MZO851810 MPR851808:MPS851810 MFV851808:MFW851810 LVZ851808:LWA851810 LMD851808:LME851810 LCH851808:LCI851810 KSL851808:KSM851810 KIP851808:KIQ851810 JYT851808:JYU851810 JOX851808:JOY851810 JFB851808:JFC851810 IVF851808:IVG851810 ILJ851808:ILK851810 IBN851808:IBO851810 HRR851808:HRS851810 HHV851808:HHW851810 GXZ851808:GYA851810 GOD851808:GOE851810 GEH851808:GEI851810 FUL851808:FUM851810 FKP851808:FKQ851810 FAT851808:FAU851810 EQX851808:EQY851810 EHB851808:EHC851810 DXF851808:DXG851810 DNJ851808:DNK851810 DDN851808:DDO851810 CTR851808:CTS851810 CJV851808:CJW851810 BZZ851808:CAA851810 BQD851808:BQE851810 BGH851808:BGI851810 AWL851808:AWM851810 AMP851808:AMQ851810 ACT851808:ACU851810 SX851808:SY851810 JB851808:JC851810 WVN786272:WVO786274 WLR786272:WLS786274 WBV786272:WBW786274 VRZ786272:VSA786274 VID786272:VIE786274 UYH786272:UYI786274 UOL786272:UOM786274 UEP786272:UEQ786274 TUT786272:TUU786274 TKX786272:TKY786274 TBB786272:TBC786274 SRF786272:SRG786274 SHJ786272:SHK786274 RXN786272:RXO786274 RNR786272:RNS786274 RDV786272:RDW786274 QTZ786272:QUA786274 QKD786272:QKE786274 QAH786272:QAI786274 PQL786272:PQM786274 PGP786272:PGQ786274 OWT786272:OWU786274 OMX786272:OMY786274 ODB786272:ODC786274 NTF786272:NTG786274 NJJ786272:NJK786274 MZN786272:MZO786274 MPR786272:MPS786274 MFV786272:MFW786274 LVZ786272:LWA786274 LMD786272:LME786274 LCH786272:LCI786274 KSL786272:KSM786274 KIP786272:KIQ786274 JYT786272:JYU786274 JOX786272:JOY786274 JFB786272:JFC786274 IVF786272:IVG786274 ILJ786272:ILK786274 IBN786272:IBO786274 HRR786272:HRS786274 HHV786272:HHW786274 GXZ786272:GYA786274 GOD786272:GOE786274 GEH786272:GEI786274 FUL786272:FUM786274 FKP786272:FKQ786274 FAT786272:FAU786274 EQX786272:EQY786274 EHB786272:EHC786274 DXF786272:DXG786274 DNJ786272:DNK786274 DDN786272:DDO786274 CTR786272:CTS786274 CJV786272:CJW786274 BZZ786272:CAA786274 BQD786272:BQE786274 BGH786272:BGI786274 AWL786272:AWM786274 AMP786272:AMQ786274 ACT786272:ACU786274 SX786272:SY786274 JB786272:JC786274 WVN720736:WVO720738 WLR720736:WLS720738 WBV720736:WBW720738 VRZ720736:VSA720738 VID720736:VIE720738 UYH720736:UYI720738 UOL720736:UOM720738 UEP720736:UEQ720738 TUT720736:TUU720738 TKX720736:TKY720738 TBB720736:TBC720738 SRF720736:SRG720738 SHJ720736:SHK720738 RXN720736:RXO720738 RNR720736:RNS720738 RDV720736:RDW720738 QTZ720736:QUA720738 QKD720736:QKE720738 QAH720736:QAI720738 PQL720736:PQM720738 PGP720736:PGQ720738 OWT720736:OWU720738 OMX720736:OMY720738 ODB720736:ODC720738 NTF720736:NTG720738 NJJ720736:NJK720738 MZN720736:MZO720738 MPR720736:MPS720738 MFV720736:MFW720738 LVZ720736:LWA720738 LMD720736:LME720738 LCH720736:LCI720738 KSL720736:KSM720738 KIP720736:KIQ720738 JYT720736:JYU720738 JOX720736:JOY720738 JFB720736:JFC720738 IVF720736:IVG720738 ILJ720736:ILK720738 IBN720736:IBO720738 HRR720736:HRS720738 HHV720736:HHW720738 GXZ720736:GYA720738 GOD720736:GOE720738 GEH720736:GEI720738 FUL720736:FUM720738 FKP720736:FKQ720738 FAT720736:FAU720738 EQX720736:EQY720738 EHB720736:EHC720738 DXF720736:DXG720738 DNJ720736:DNK720738 DDN720736:DDO720738 CTR720736:CTS720738 CJV720736:CJW720738 BZZ720736:CAA720738 BQD720736:BQE720738 BGH720736:BGI720738 AWL720736:AWM720738 AMP720736:AMQ720738 ACT720736:ACU720738 SX720736:SY720738 JB720736:JC720738 WVN655200:WVO655202 WLR655200:WLS655202 WBV655200:WBW655202 VRZ655200:VSA655202 VID655200:VIE655202 UYH655200:UYI655202 UOL655200:UOM655202 UEP655200:UEQ655202 TUT655200:TUU655202 TKX655200:TKY655202 TBB655200:TBC655202 SRF655200:SRG655202 SHJ655200:SHK655202 RXN655200:RXO655202 RNR655200:RNS655202 RDV655200:RDW655202 QTZ655200:QUA655202 QKD655200:QKE655202 QAH655200:QAI655202 PQL655200:PQM655202 PGP655200:PGQ655202 OWT655200:OWU655202 OMX655200:OMY655202 ODB655200:ODC655202 NTF655200:NTG655202 NJJ655200:NJK655202 MZN655200:MZO655202 MPR655200:MPS655202 MFV655200:MFW655202 LVZ655200:LWA655202 LMD655200:LME655202 LCH655200:LCI655202 KSL655200:KSM655202 KIP655200:KIQ655202 JYT655200:JYU655202 JOX655200:JOY655202 JFB655200:JFC655202 IVF655200:IVG655202 ILJ655200:ILK655202 IBN655200:IBO655202 HRR655200:HRS655202 HHV655200:HHW655202 GXZ655200:GYA655202 GOD655200:GOE655202 GEH655200:GEI655202 FUL655200:FUM655202 FKP655200:FKQ655202 FAT655200:FAU655202 EQX655200:EQY655202 EHB655200:EHC655202 DXF655200:DXG655202 DNJ655200:DNK655202 DDN655200:DDO655202 CTR655200:CTS655202 CJV655200:CJW655202 BZZ655200:CAA655202 BQD655200:BQE655202 BGH655200:BGI655202 AWL655200:AWM655202 AMP655200:AMQ655202 ACT655200:ACU655202 SX655200:SY655202 JB655200:JC655202 WVN589664:WVO589666 WLR589664:WLS589666 WBV589664:WBW589666 VRZ589664:VSA589666 VID589664:VIE589666 UYH589664:UYI589666 UOL589664:UOM589666 UEP589664:UEQ589666 TUT589664:TUU589666 TKX589664:TKY589666 TBB589664:TBC589666 SRF589664:SRG589666 SHJ589664:SHK589666 RXN589664:RXO589666 RNR589664:RNS589666 RDV589664:RDW589666 QTZ589664:QUA589666 QKD589664:QKE589666 QAH589664:QAI589666 PQL589664:PQM589666 PGP589664:PGQ589666 OWT589664:OWU589666 OMX589664:OMY589666 ODB589664:ODC589666 NTF589664:NTG589666 NJJ589664:NJK589666 MZN589664:MZO589666 MPR589664:MPS589666 MFV589664:MFW589666 LVZ589664:LWA589666 LMD589664:LME589666 LCH589664:LCI589666 KSL589664:KSM589666 KIP589664:KIQ589666 JYT589664:JYU589666 JOX589664:JOY589666 JFB589664:JFC589666 IVF589664:IVG589666 ILJ589664:ILK589666 IBN589664:IBO589666 HRR589664:HRS589666 HHV589664:HHW589666 GXZ589664:GYA589666 GOD589664:GOE589666 GEH589664:GEI589666 FUL589664:FUM589666 FKP589664:FKQ589666 FAT589664:FAU589666 EQX589664:EQY589666 EHB589664:EHC589666 DXF589664:DXG589666 DNJ589664:DNK589666 DDN589664:DDO589666 CTR589664:CTS589666 CJV589664:CJW589666 BZZ589664:CAA589666 BQD589664:BQE589666 BGH589664:BGI589666 AWL589664:AWM589666 AMP589664:AMQ589666 ACT589664:ACU589666 SX589664:SY589666 JB589664:JC589666 WVN524128:WVO524130 WLR524128:WLS524130 WBV524128:WBW524130 VRZ524128:VSA524130 VID524128:VIE524130 UYH524128:UYI524130 UOL524128:UOM524130 UEP524128:UEQ524130 TUT524128:TUU524130 TKX524128:TKY524130 TBB524128:TBC524130 SRF524128:SRG524130 SHJ524128:SHK524130 RXN524128:RXO524130 RNR524128:RNS524130 RDV524128:RDW524130 QTZ524128:QUA524130 QKD524128:QKE524130 QAH524128:QAI524130 PQL524128:PQM524130 PGP524128:PGQ524130 OWT524128:OWU524130 OMX524128:OMY524130 ODB524128:ODC524130 NTF524128:NTG524130 NJJ524128:NJK524130 MZN524128:MZO524130 MPR524128:MPS524130 MFV524128:MFW524130 LVZ524128:LWA524130 LMD524128:LME524130 LCH524128:LCI524130 KSL524128:KSM524130 KIP524128:KIQ524130 JYT524128:JYU524130 JOX524128:JOY524130 JFB524128:JFC524130 IVF524128:IVG524130 ILJ524128:ILK524130 IBN524128:IBO524130 HRR524128:HRS524130 HHV524128:HHW524130 GXZ524128:GYA524130 GOD524128:GOE524130 GEH524128:GEI524130 FUL524128:FUM524130 FKP524128:FKQ524130 FAT524128:FAU524130 EQX524128:EQY524130 EHB524128:EHC524130 DXF524128:DXG524130 DNJ524128:DNK524130 DDN524128:DDO524130 CTR524128:CTS524130 CJV524128:CJW524130 BZZ524128:CAA524130 BQD524128:BQE524130 BGH524128:BGI524130 AWL524128:AWM524130 AMP524128:AMQ524130 ACT524128:ACU524130 SX524128:SY524130 JB524128:JC524130 WVN458592:WVO458594 WLR458592:WLS458594 WBV458592:WBW458594 VRZ458592:VSA458594 VID458592:VIE458594 UYH458592:UYI458594 UOL458592:UOM458594 UEP458592:UEQ458594 TUT458592:TUU458594 TKX458592:TKY458594 TBB458592:TBC458594 SRF458592:SRG458594 SHJ458592:SHK458594 RXN458592:RXO458594 RNR458592:RNS458594 RDV458592:RDW458594 QTZ458592:QUA458594 QKD458592:QKE458594 QAH458592:QAI458594 PQL458592:PQM458594 PGP458592:PGQ458594 OWT458592:OWU458594 OMX458592:OMY458594 ODB458592:ODC458594 NTF458592:NTG458594 NJJ458592:NJK458594 MZN458592:MZO458594 MPR458592:MPS458594 MFV458592:MFW458594 LVZ458592:LWA458594 LMD458592:LME458594 LCH458592:LCI458594 KSL458592:KSM458594 KIP458592:KIQ458594 JYT458592:JYU458594 JOX458592:JOY458594 JFB458592:JFC458594 IVF458592:IVG458594 ILJ458592:ILK458594 IBN458592:IBO458594 HRR458592:HRS458594 HHV458592:HHW458594 GXZ458592:GYA458594 GOD458592:GOE458594 GEH458592:GEI458594 FUL458592:FUM458594 FKP458592:FKQ458594 FAT458592:FAU458594 EQX458592:EQY458594 EHB458592:EHC458594 DXF458592:DXG458594 DNJ458592:DNK458594 DDN458592:DDO458594 CTR458592:CTS458594 CJV458592:CJW458594 BZZ458592:CAA458594 BQD458592:BQE458594 BGH458592:BGI458594 AWL458592:AWM458594 AMP458592:AMQ458594 ACT458592:ACU458594 SX458592:SY458594 JB458592:JC458594 WVN393056:WVO393058 WLR393056:WLS393058 WBV393056:WBW393058 VRZ393056:VSA393058 VID393056:VIE393058 UYH393056:UYI393058 UOL393056:UOM393058 UEP393056:UEQ393058 TUT393056:TUU393058 TKX393056:TKY393058 TBB393056:TBC393058 SRF393056:SRG393058 SHJ393056:SHK393058 RXN393056:RXO393058 RNR393056:RNS393058 RDV393056:RDW393058 QTZ393056:QUA393058 QKD393056:QKE393058 QAH393056:QAI393058 PQL393056:PQM393058 PGP393056:PGQ393058 OWT393056:OWU393058 OMX393056:OMY393058 ODB393056:ODC393058 NTF393056:NTG393058 NJJ393056:NJK393058 MZN393056:MZO393058 MPR393056:MPS393058 MFV393056:MFW393058 LVZ393056:LWA393058 LMD393056:LME393058 LCH393056:LCI393058 KSL393056:KSM393058 KIP393056:KIQ393058 JYT393056:JYU393058 JOX393056:JOY393058 JFB393056:JFC393058 IVF393056:IVG393058 ILJ393056:ILK393058 IBN393056:IBO393058 HRR393056:HRS393058 HHV393056:HHW393058 GXZ393056:GYA393058 GOD393056:GOE393058 GEH393056:GEI393058 FUL393056:FUM393058 FKP393056:FKQ393058 FAT393056:FAU393058 EQX393056:EQY393058 EHB393056:EHC393058 DXF393056:DXG393058 DNJ393056:DNK393058 DDN393056:DDO393058 CTR393056:CTS393058 CJV393056:CJW393058 BZZ393056:CAA393058 BQD393056:BQE393058 BGH393056:BGI393058 AWL393056:AWM393058 AMP393056:AMQ393058 ACT393056:ACU393058 SX393056:SY393058 JB393056:JC393058 WVN327520:WVO327522 WLR327520:WLS327522 WBV327520:WBW327522 VRZ327520:VSA327522 VID327520:VIE327522 UYH327520:UYI327522 UOL327520:UOM327522 UEP327520:UEQ327522 TUT327520:TUU327522 TKX327520:TKY327522 TBB327520:TBC327522 SRF327520:SRG327522 SHJ327520:SHK327522 RXN327520:RXO327522 RNR327520:RNS327522 RDV327520:RDW327522 QTZ327520:QUA327522 QKD327520:QKE327522 QAH327520:QAI327522 PQL327520:PQM327522 PGP327520:PGQ327522 OWT327520:OWU327522 OMX327520:OMY327522 ODB327520:ODC327522 NTF327520:NTG327522 NJJ327520:NJK327522 MZN327520:MZO327522 MPR327520:MPS327522 MFV327520:MFW327522 LVZ327520:LWA327522 LMD327520:LME327522 LCH327520:LCI327522 KSL327520:KSM327522 KIP327520:KIQ327522 JYT327520:JYU327522 JOX327520:JOY327522 JFB327520:JFC327522 IVF327520:IVG327522 ILJ327520:ILK327522 IBN327520:IBO327522 HRR327520:HRS327522 HHV327520:HHW327522 GXZ327520:GYA327522 GOD327520:GOE327522 GEH327520:GEI327522 FUL327520:FUM327522 FKP327520:FKQ327522 FAT327520:FAU327522 EQX327520:EQY327522 EHB327520:EHC327522 DXF327520:DXG327522 DNJ327520:DNK327522 DDN327520:DDO327522 CTR327520:CTS327522 CJV327520:CJW327522 BZZ327520:CAA327522 BQD327520:BQE327522 BGH327520:BGI327522 AWL327520:AWM327522 AMP327520:AMQ327522 ACT327520:ACU327522 SX327520:SY327522 JB327520:JC327522 WVN261984:WVO261986 WLR261984:WLS261986 WBV261984:WBW261986 VRZ261984:VSA261986 VID261984:VIE261986 UYH261984:UYI261986 UOL261984:UOM261986 UEP261984:UEQ261986 TUT261984:TUU261986 TKX261984:TKY261986 TBB261984:TBC261986 SRF261984:SRG261986 SHJ261984:SHK261986 RXN261984:RXO261986 RNR261984:RNS261986 RDV261984:RDW261986 QTZ261984:QUA261986 QKD261984:QKE261986 QAH261984:QAI261986 PQL261984:PQM261986 PGP261984:PGQ261986 OWT261984:OWU261986 OMX261984:OMY261986 ODB261984:ODC261986 NTF261984:NTG261986 NJJ261984:NJK261986 MZN261984:MZO261986 MPR261984:MPS261986 MFV261984:MFW261986 LVZ261984:LWA261986 LMD261984:LME261986 LCH261984:LCI261986 KSL261984:KSM261986 KIP261984:KIQ261986 JYT261984:JYU261986 JOX261984:JOY261986 JFB261984:JFC261986 IVF261984:IVG261986 ILJ261984:ILK261986 IBN261984:IBO261986 HRR261984:HRS261986 HHV261984:HHW261986 GXZ261984:GYA261986 GOD261984:GOE261986 GEH261984:GEI261986 FUL261984:FUM261986 FKP261984:FKQ261986 FAT261984:FAU261986 EQX261984:EQY261986 EHB261984:EHC261986 DXF261984:DXG261986 DNJ261984:DNK261986 DDN261984:DDO261986 CTR261984:CTS261986 CJV261984:CJW261986 BZZ261984:CAA261986 BQD261984:BQE261986 BGH261984:BGI261986 AWL261984:AWM261986 AMP261984:AMQ261986 ACT261984:ACU261986 SX261984:SY261986 JB261984:JC261986 WVN196448:WVO196450 WLR196448:WLS196450 WBV196448:WBW196450 VRZ196448:VSA196450 VID196448:VIE196450 UYH196448:UYI196450 UOL196448:UOM196450 UEP196448:UEQ196450 TUT196448:TUU196450 TKX196448:TKY196450 TBB196448:TBC196450 SRF196448:SRG196450 SHJ196448:SHK196450 RXN196448:RXO196450 RNR196448:RNS196450 RDV196448:RDW196450 QTZ196448:QUA196450 QKD196448:QKE196450 QAH196448:QAI196450 PQL196448:PQM196450 PGP196448:PGQ196450 OWT196448:OWU196450 OMX196448:OMY196450 ODB196448:ODC196450 NTF196448:NTG196450 NJJ196448:NJK196450 MZN196448:MZO196450 MPR196448:MPS196450 MFV196448:MFW196450 LVZ196448:LWA196450 LMD196448:LME196450 LCH196448:LCI196450 KSL196448:KSM196450 KIP196448:KIQ196450 JYT196448:JYU196450 JOX196448:JOY196450 JFB196448:JFC196450 IVF196448:IVG196450 ILJ196448:ILK196450 IBN196448:IBO196450 HRR196448:HRS196450 HHV196448:HHW196450 GXZ196448:GYA196450 GOD196448:GOE196450 GEH196448:GEI196450 FUL196448:FUM196450 FKP196448:FKQ196450 FAT196448:FAU196450 EQX196448:EQY196450 EHB196448:EHC196450 DXF196448:DXG196450 DNJ196448:DNK196450 DDN196448:DDO196450 CTR196448:CTS196450 CJV196448:CJW196450 BZZ196448:CAA196450 BQD196448:BQE196450 BGH196448:BGI196450 AWL196448:AWM196450 AMP196448:AMQ196450 ACT196448:ACU196450 SX196448:SY196450 JB196448:JC196450 WVN130912:WVO130914 WLR130912:WLS130914 WBV130912:WBW130914 VRZ130912:VSA130914 VID130912:VIE130914 UYH130912:UYI130914 UOL130912:UOM130914 UEP130912:UEQ130914 TUT130912:TUU130914 TKX130912:TKY130914 TBB130912:TBC130914 SRF130912:SRG130914 SHJ130912:SHK130914 RXN130912:RXO130914 RNR130912:RNS130914 RDV130912:RDW130914 QTZ130912:QUA130914 QKD130912:QKE130914 QAH130912:QAI130914 PQL130912:PQM130914 PGP130912:PGQ130914 OWT130912:OWU130914 OMX130912:OMY130914 ODB130912:ODC130914 NTF130912:NTG130914 NJJ130912:NJK130914 MZN130912:MZO130914 MPR130912:MPS130914 MFV130912:MFW130914 LVZ130912:LWA130914 LMD130912:LME130914 LCH130912:LCI130914 KSL130912:KSM130914 KIP130912:KIQ130914 JYT130912:JYU130914 JOX130912:JOY130914 JFB130912:JFC130914 IVF130912:IVG130914 ILJ130912:ILK130914 IBN130912:IBO130914 HRR130912:HRS130914 HHV130912:HHW130914 GXZ130912:GYA130914 GOD130912:GOE130914 GEH130912:GEI130914 FUL130912:FUM130914 FKP130912:FKQ130914 FAT130912:FAU130914 EQX130912:EQY130914 EHB130912:EHC130914 DXF130912:DXG130914 DNJ130912:DNK130914 DDN130912:DDO130914 CTR130912:CTS130914 CJV130912:CJW130914 BZZ130912:CAA130914 BQD130912:BQE130914 BGH130912:BGI130914 AWL130912:AWM130914 AMP130912:AMQ130914 ACT130912:ACU130914 SX130912:SY130914 JB130912:JC130914 WVN65376:WVO65378 WLR65376:WLS65378 WBV65376:WBW65378 VRZ65376:VSA65378 VID65376:VIE65378 UYH65376:UYI65378 UOL65376:UOM65378 UEP65376:UEQ65378 TUT65376:TUU65378 TKX65376:TKY65378 TBB65376:TBC65378 SRF65376:SRG65378 SHJ65376:SHK65378 RXN65376:RXO65378 RNR65376:RNS65378 RDV65376:RDW65378 QTZ65376:QUA65378 QKD65376:QKE65378 QAH65376:QAI65378 PQL65376:PQM65378 PGP65376:PGQ65378 OWT65376:OWU65378 OMX65376:OMY65378 ODB65376:ODC65378 NTF65376:NTG65378 NJJ65376:NJK65378 MZN65376:MZO65378 MPR65376:MPS65378 MFV65376:MFW65378 LVZ65376:LWA65378 LMD65376:LME65378 LCH65376:LCI65378 KSL65376:KSM65378 KIP65376:KIQ65378 JYT65376:JYU65378 JOX65376:JOY65378 JFB65376:JFC65378 IVF65376:IVG65378 ILJ65376:ILK65378 IBN65376:IBO65378 HRR65376:HRS65378 HHV65376:HHW65378 GXZ65376:GYA65378 GOD65376:GOE65378 GEH65376:GEI65378 FUL65376:FUM65378 FKP65376:FKQ65378 FAT65376:FAU65378 EQX65376:EQY65378 EHB65376:EHC65378 DXF65376:DXG65378 DNJ65376:DNK65378 DDN65376:DDO65378 CTR65376:CTS65378 CJV65376:CJW65378 BZZ65376:CAA65378 BQD65376:BQE65378 BGH65376:BGI65378 AWL65376:AWM65378 AMP65376:AMQ65378 ACT65376:ACU65378 SX65376:SY65378 JB65376:JC65378 JB66:JC68 SX66:SY68 ACT66:ACU68 AMP66:AMQ68 AWL66:AWM68 BGH66:BGI68 BQD66:BQE68 BZZ66:CAA68 CJV66:CJW68 CTR66:CTS68 DDN66:DDO68 DNJ66:DNK68 DXF66:DXG68 EHB66:EHC68 EQX66:EQY68 FAT66:FAU68 FKP66:FKQ68 FUL66:FUM68 GEH66:GEI68 GOD66:GOE68 GXZ66:GYA68 HHV66:HHW68 HRR66:HRS68 IBN66:IBO68 ILJ66:ILK68 IVF66:IVG68 JFB66:JFC68 JOX66:JOY68 JYT66:JYU68 KIP66:KIQ68 KSL66:KSM68 LCH66:LCI68 LMD66:LME68 LVZ66:LWA68 MFV66:MFW68 MPR66:MPS68 MZN66:MZO68 NJJ66:NJK68 NTF66:NTG68 ODB66:ODC68 OMX66:OMY68 OWT66:OWU68 PGP66:PGQ68 PQL66:PQM68 QAH66:QAI68 QKD66:QKE68 QTZ66:QUA68 RDV66:RDW68 RNR66:RNS68 RXN66:RXO68 SHJ66:SHK68 SRF66:SRG68 TBB66:TBC68 TKX66:TKY68 TUT66:TUU68 UEP66:UEQ68 UOL66:UOM68 UYH66:UYI68 VID66:VIE68 VRZ66:VSA68 WBV66:WBW68 WLR66:WLS68 WVN66:WVO68 JB44:JC47 SX44:SY47 ACT44:ACU47 AMP44:AMQ47 AWL44:AWM47 BGH44:BGI47 BQD44:BQE47 BZZ44:CAA47 CJV44:CJW47 CTR44:CTS47 DDN44:DDO47 DNJ44:DNK47 DXF44:DXG47 EHB44:EHC47 EQX44:EQY47 FAT44:FAU47 FKP44:FKQ47 FUL44:FUM47 GEH44:GEI47 GOD44:GOE47 GXZ44:GYA47 HHV44:HHW47 HRR44:HRS47 IBN44:IBO47 ILJ44:ILK47 IVF44:IVG47 JFB44:JFC47 JOX44:JOY47 JYT44:JYU47 KIP44:KIQ47 KSL44:KSM47 LCH44:LCI47 LMD44:LME47 LVZ44:LWA47 MFV44:MFW47 MPR44:MPS47 MZN44:MZO47 NJJ44:NJK47 NTF44:NTG47 ODB44:ODC47 OMX44:OMY47 OWT44:OWU47 PGP44:PGQ47 PQL44:PQM47 QAH44:QAI47 QKD44:QKE47 QTZ44:QUA47 RDV44:RDW47 RNR44:RNS47 RXN44:RXO47 SHJ44:SHK47 SRF44:SRG47 TBB44:TBC47 TKX44:TKY47 TUT44:TUU47 UEP44:UEQ47 UOL44:UOM47 UYH44:UYI47 VID44:VIE47 VRZ44:VSA47 WBV44:WBW47 WLR44:WLS47 WVN44:WVO47">
      <formula1>51</formula1>
      <formula2>0</formula2>
    </dataValidation>
  </dataValidations>
  <pageMargins left="0.39370078740157483" right="0.15748031496062992" top="0.59055118110236227" bottom="0.74803149606299213" header="0.31496062992125984" footer="0.15748031496062992"/>
  <pageSetup paperSize="5" scale="61" orientation="portrait" r:id="rId1"/>
  <rowBreaks count="1" manualBreakCount="1">
    <brk id="343" max="8" man="1"/>
  </rowBreaks>
</worksheet>
</file>

<file path=xl/worksheets/sheet2.xml><?xml version="1.0" encoding="utf-8"?>
<worksheet xmlns="http://schemas.openxmlformats.org/spreadsheetml/2006/main" xmlns:r="http://schemas.openxmlformats.org/officeDocument/2006/relationships">
  <dimension ref="A1"/>
  <sheetViews>
    <sheetView workbookViewId="0">
      <selection activeCell="E20" sqref="E20"/>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Sheet2</vt:lpstr>
      <vt:lpstr>Sheet3</vt:lpstr>
      <vt:lpstr>Sheet2!Print_Area</vt:lpstr>
      <vt:lpstr>Sheet2!Print_Titles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TSSPDCL</cp:lastModifiedBy>
  <cp:lastPrinted>2024-08-20T09:43:20Z</cp:lastPrinted>
  <dcterms:created xsi:type="dcterms:W3CDTF">2024-07-24T07:22:53Z</dcterms:created>
  <dcterms:modified xsi:type="dcterms:W3CDTF">2024-08-21T09:58:22Z</dcterms:modified>
</cp:coreProperties>
</file>